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infos.xml" ContentType="application/vnd.wps-officedocument.woinfo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shengqingneng\Desktop\"/>
    </mc:Choice>
  </mc:AlternateContent>
  <xr:revisionPtr revIDLastSave="0" documentId="8_{60D352F2-C692-4A2C-B2D9-9CEA1C88BF8C}" xr6:coauthVersionLast="47" xr6:coauthVersionMax="47" xr10:uidLastSave="{00000000-0000-0000-0000-000000000000}"/>
  <bookViews>
    <workbookView xWindow="-120" yWindow="-120" windowWidth="29040" windowHeight="15720" xr2:uid="{00000000-000D-0000-FFFF-FFFF00000000}"/>
  </bookViews>
  <sheets>
    <sheet name="表格视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825" i="1" l="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63" i="1"/>
  <c r="L662" i="1"/>
  <c r="L661" i="1"/>
  <c r="L660" i="1"/>
  <c r="L659" i="1"/>
  <c r="L658" i="1"/>
  <c r="L657" i="1"/>
  <c r="L656" i="1"/>
  <c r="L655" i="1"/>
  <c r="L654" i="1"/>
  <c r="L653" i="1"/>
  <c r="L652" i="1"/>
  <c r="L651" i="1"/>
  <c r="L650" i="1"/>
  <c r="L649" i="1"/>
  <c r="L648" i="1"/>
  <c r="L647" i="1"/>
  <c r="L646" i="1"/>
  <c r="L645" i="1"/>
  <c r="L644" i="1"/>
  <c r="L643" i="1"/>
  <c r="L642" i="1"/>
  <c r="L641" i="1"/>
  <c r="L640" i="1"/>
  <c r="L639" i="1"/>
  <c r="L638" i="1"/>
  <c r="L637" i="1"/>
  <c r="L636" i="1"/>
  <c r="L635" i="1"/>
  <c r="L634" i="1"/>
  <c r="L633" i="1"/>
  <c r="L632" i="1"/>
  <c r="L631" i="1"/>
  <c r="L630" i="1"/>
  <c r="L629" i="1"/>
  <c r="L628" i="1"/>
  <c r="L627" i="1"/>
  <c r="L626" i="1"/>
  <c r="L625" i="1"/>
  <c r="L624" i="1"/>
  <c r="L623" i="1"/>
  <c r="L622" i="1"/>
  <c r="L621" i="1"/>
  <c r="L620" i="1"/>
  <c r="L619"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L4" i="1"/>
  <c r="L3" i="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CA782C3D59A1459FA02698BC0FD6C23A" descr="2b3ca487b0d0e094967000fa9b25d3227eb43a10"/>
        <xdr:cNvPicPr/>
      </xdr:nvPicPr>
      <xdr:blipFill>
        <a:blip r:embed="rId1"/>
        <a:stretch>
          <a:fillRect/>
        </a:stretch>
      </xdr:blipFill>
      <xdr:spPr>
        <a:xfrm>
          <a:off x="0" y="0"/>
          <a:ext cx="190500" cy="190500"/>
        </a:xfrm>
        <a:prstGeom prst="rect">
          <a:avLst/>
        </a:prstGeom>
      </xdr:spPr>
    </xdr:pic>
  </etc:cellImage>
  <etc:cellImage>
    <xdr:pic>
      <xdr:nvPicPr>
        <xdr:cNvPr id="3" name="ID_5FDE3C74EAE1469B8CF3ECCDD18A6FB5" descr="1f3ae0540ba8d4348d60642bf85b88bc2469add9"/>
        <xdr:cNvPicPr/>
      </xdr:nvPicPr>
      <xdr:blipFill>
        <a:blip r:embed="rId2"/>
        <a:stretch>
          <a:fillRect/>
        </a:stretch>
      </xdr:blipFill>
      <xdr:spPr>
        <a:xfrm>
          <a:off x="0" y="0"/>
          <a:ext cx="190500" cy="190500"/>
        </a:xfrm>
        <a:prstGeom prst="rect">
          <a:avLst/>
        </a:prstGeom>
      </xdr:spPr>
    </xdr:pic>
  </etc:cellImage>
  <etc:cellImage>
    <xdr:pic>
      <xdr:nvPicPr>
        <xdr:cNvPr id="4" name="ID_C5DD4180953049F38BFABFF40CA53DA1" descr="ff409880a6629ae5d4dfa1863e5372ab18ae89f8"/>
        <xdr:cNvPicPr/>
      </xdr:nvPicPr>
      <xdr:blipFill>
        <a:blip r:embed="rId3"/>
        <a:stretch>
          <a:fillRect/>
        </a:stretch>
      </xdr:blipFill>
      <xdr:spPr>
        <a:xfrm>
          <a:off x="0" y="0"/>
          <a:ext cx="190500" cy="190500"/>
        </a:xfrm>
        <a:prstGeom prst="rect">
          <a:avLst/>
        </a:prstGeom>
      </xdr:spPr>
    </xdr:pic>
  </etc:cellImage>
  <etc:cellImage>
    <xdr:pic>
      <xdr:nvPicPr>
        <xdr:cNvPr id="5" name="ID_38FFEC83CC904F9483F2971F306B79B8" descr="0b983251787d542bfa6ce055c122796542b845a4"/>
        <xdr:cNvPicPr/>
      </xdr:nvPicPr>
      <xdr:blipFill>
        <a:blip r:embed="rId4"/>
        <a:stretch>
          <a:fillRect/>
        </a:stretch>
      </xdr:blipFill>
      <xdr:spPr>
        <a:xfrm>
          <a:off x="0" y="0"/>
          <a:ext cx="190500" cy="190500"/>
        </a:xfrm>
        <a:prstGeom prst="rect">
          <a:avLst/>
        </a:prstGeom>
      </xdr:spPr>
    </xdr:pic>
  </etc:cellImage>
  <etc:cellImage>
    <xdr:pic>
      <xdr:nvPicPr>
        <xdr:cNvPr id="6" name="ID_027A0595C3554D6BABA3E90255BF88DF" descr="4cff0b4058f1d9a5de511e60d96f312da5d6faa8"/>
        <xdr:cNvPicPr/>
      </xdr:nvPicPr>
      <xdr:blipFill>
        <a:blip r:embed="rId5"/>
        <a:stretch>
          <a:fillRect/>
        </a:stretch>
      </xdr:blipFill>
      <xdr:spPr>
        <a:xfrm>
          <a:off x="0" y="0"/>
          <a:ext cx="190500" cy="190500"/>
        </a:xfrm>
        <a:prstGeom prst="rect">
          <a:avLst/>
        </a:prstGeom>
      </xdr:spPr>
    </xdr:pic>
  </etc:cellImage>
  <etc:cellImage>
    <xdr:pic>
      <xdr:nvPicPr>
        <xdr:cNvPr id="7" name="ID_FCCE50E8ED944D139D187EA4F8295BBE" descr="cc5497413707fdbcdb4176757685488da6b5a471"/>
        <xdr:cNvPicPr/>
      </xdr:nvPicPr>
      <xdr:blipFill>
        <a:blip r:embed="rId6"/>
        <a:stretch>
          <a:fillRect/>
        </a:stretch>
      </xdr:blipFill>
      <xdr:spPr>
        <a:xfrm>
          <a:off x="0" y="0"/>
          <a:ext cx="190500" cy="190500"/>
        </a:xfrm>
        <a:prstGeom prst="rect">
          <a:avLst/>
        </a:prstGeom>
      </xdr:spPr>
    </xdr:pic>
  </etc:cellImage>
  <etc:cellImage>
    <xdr:pic>
      <xdr:nvPicPr>
        <xdr:cNvPr id="8" name="ID_7C5BBBBD83C34181A4EE32B230F27912" descr="eb5b7cb3787d16c3d24f12f6227e3efab3e4fc0c"/>
        <xdr:cNvPicPr/>
      </xdr:nvPicPr>
      <xdr:blipFill>
        <a:blip r:embed="rId7"/>
        <a:stretch>
          <a:fillRect/>
        </a:stretch>
      </xdr:blipFill>
      <xdr:spPr>
        <a:xfrm>
          <a:off x="0" y="0"/>
          <a:ext cx="190500" cy="190500"/>
        </a:xfrm>
        <a:prstGeom prst="rect">
          <a:avLst/>
        </a:prstGeom>
      </xdr:spPr>
    </xdr:pic>
  </etc:cellImage>
  <etc:cellImage>
    <xdr:pic>
      <xdr:nvPicPr>
        <xdr:cNvPr id="9" name="ID_4C6B97405505415BB7CEAFFD26355B71" descr="15392f24541b74f0a80736820ec9ff4e6570bbd9"/>
        <xdr:cNvPicPr/>
      </xdr:nvPicPr>
      <xdr:blipFill>
        <a:blip r:embed="rId8"/>
        <a:stretch>
          <a:fillRect/>
        </a:stretch>
      </xdr:blipFill>
      <xdr:spPr>
        <a:xfrm>
          <a:off x="0" y="0"/>
          <a:ext cx="190500" cy="190500"/>
        </a:xfrm>
        <a:prstGeom prst="rect">
          <a:avLst/>
        </a:prstGeom>
      </xdr:spPr>
    </xdr:pic>
  </etc:cellImage>
  <etc:cellImage>
    <xdr:pic>
      <xdr:nvPicPr>
        <xdr:cNvPr id="10" name="ID_B1091EE97427421ABCD7224F34A64DDA" descr="25d87875f5f8b24cccffb587563b63fafc299ca5"/>
        <xdr:cNvPicPr/>
      </xdr:nvPicPr>
      <xdr:blipFill>
        <a:blip r:embed="rId9"/>
        <a:stretch>
          <a:fillRect/>
        </a:stretch>
      </xdr:blipFill>
      <xdr:spPr>
        <a:xfrm>
          <a:off x="0" y="0"/>
          <a:ext cx="190500" cy="190500"/>
        </a:xfrm>
        <a:prstGeom prst="rect">
          <a:avLst/>
        </a:prstGeom>
      </xdr:spPr>
    </xdr:pic>
  </etc:cellImage>
  <etc:cellImage>
    <xdr:pic>
      <xdr:nvPicPr>
        <xdr:cNvPr id="11" name="ID_9531169A762F4AEE814A93126A8070A0" descr="50bd266454f70696ddd8360d1f9ffe8d0f962c55"/>
        <xdr:cNvPicPr/>
      </xdr:nvPicPr>
      <xdr:blipFill>
        <a:blip r:embed="rId10"/>
        <a:stretch>
          <a:fillRect/>
        </a:stretch>
      </xdr:blipFill>
      <xdr:spPr>
        <a:xfrm>
          <a:off x="0" y="0"/>
          <a:ext cx="190500" cy="190500"/>
        </a:xfrm>
        <a:prstGeom prst="rect">
          <a:avLst/>
        </a:prstGeom>
      </xdr:spPr>
    </xdr:pic>
  </etc:cellImage>
  <etc:cellImage>
    <xdr:pic>
      <xdr:nvPicPr>
        <xdr:cNvPr id="12" name="ID_4AFBEE1E04624FEFA94C07C66EE95EF3" descr="74b29eeac97c2121ee32c19238493d807fe1c787"/>
        <xdr:cNvPicPr/>
      </xdr:nvPicPr>
      <xdr:blipFill>
        <a:blip r:embed="rId11"/>
        <a:stretch>
          <a:fillRect/>
        </a:stretch>
      </xdr:blipFill>
      <xdr:spPr>
        <a:xfrm>
          <a:off x="0" y="0"/>
          <a:ext cx="190500" cy="190500"/>
        </a:xfrm>
        <a:prstGeom prst="rect">
          <a:avLst/>
        </a:prstGeom>
      </xdr:spPr>
    </xdr:pic>
  </etc:cellImage>
  <etc:cellImage>
    <xdr:pic>
      <xdr:nvPicPr>
        <xdr:cNvPr id="13" name="ID_A79EE3161F4B4C089D1C8911D236AD85" descr="dfd9275aa333c9962b84bd6235021db40a8474af"/>
        <xdr:cNvPicPr/>
      </xdr:nvPicPr>
      <xdr:blipFill>
        <a:blip r:embed="rId12"/>
        <a:stretch>
          <a:fillRect/>
        </a:stretch>
      </xdr:blipFill>
      <xdr:spPr>
        <a:xfrm>
          <a:off x="0" y="0"/>
          <a:ext cx="190500" cy="190500"/>
        </a:xfrm>
        <a:prstGeom prst="rect">
          <a:avLst/>
        </a:prstGeom>
      </xdr:spPr>
    </xdr:pic>
  </etc:cellImage>
  <etc:cellImage>
    <xdr:pic>
      <xdr:nvPicPr>
        <xdr:cNvPr id="14" name="ID_846AA686EB77487BADC1E6141D010C48" descr="4aebb9d54e5f7f34f4b89fac29ef40361e6f9a17"/>
        <xdr:cNvPicPr/>
      </xdr:nvPicPr>
      <xdr:blipFill>
        <a:blip r:embed="rId13"/>
        <a:stretch>
          <a:fillRect/>
        </a:stretch>
      </xdr:blipFill>
      <xdr:spPr>
        <a:xfrm>
          <a:off x="0" y="0"/>
          <a:ext cx="190500" cy="190500"/>
        </a:xfrm>
        <a:prstGeom prst="rect">
          <a:avLst/>
        </a:prstGeom>
      </xdr:spPr>
    </xdr:pic>
  </etc:cellImage>
  <etc:cellImage>
    <xdr:pic>
      <xdr:nvPicPr>
        <xdr:cNvPr id="15" name="ID_5C6422480EF34273A12BE187E151D67D" descr="5e34fc897897691d599ef9a096f37e4c5fff201b"/>
        <xdr:cNvPicPr/>
      </xdr:nvPicPr>
      <xdr:blipFill>
        <a:blip r:embed="rId14"/>
        <a:stretch>
          <a:fillRect/>
        </a:stretch>
      </xdr:blipFill>
      <xdr:spPr>
        <a:xfrm>
          <a:off x="0" y="0"/>
          <a:ext cx="190500" cy="190500"/>
        </a:xfrm>
        <a:prstGeom prst="rect">
          <a:avLst/>
        </a:prstGeom>
      </xdr:spPr>
    </xdr:pic>
  </etc:cellImage>
  <etc:cellImage>
    <xdr:pic>
      <xdr:nvPicPr>
        <xdr:cNvPr id="16" name="ID_6F0F432A4C2D4C0CA46F623EB4D62A2F" descr="03263ad3ce79bbaa9688de7daf2cebee713fbb14"/>
        <xdr:cNvPicPr/>
      </xdr:nvPicPr>
      <xdr:blipFill>
        <a:blip r:embed="rId15"/>
        <a:stretch>
          <a:fillRect/>
        </a:stretch>
      </xdr:blipFill>
      <xdr:spPr>
        <a:xfrm>
          <a:off x="0" y="0"/>
          <a:ext cx="190500" cy="190500"/>
        </a:xfrm>
        <a:prstGeom prst="rect">
          <a:avLst/>
        </a:prstGeom>
      </xdr:spPr>
    </xdr:pic>
  </etc:cellImage>
  <etc:cellImage>
    <xdr:pic>
      <xdr:nvPicPr>
        <xdr:cNvPr id="17" name="ID_8E082B1DDF65497B9BBAD9C6314BA9BF" descr="4e088d09b3df3b888f25f9f955410b7c1f3440e8"/>
        <xdr:cNvPicPr/>
      </xdr:nvPicPr>
      <xdr:blipFill>
        <a:blip r:embed="rId16"/>
        <a:stretch>
          <a:fillRect/>
        </a:stretch>
      </xdr:blipFill>
      <xdr:spPr>
        <a:xfrm>
          <a:off x="0" y="0"/>
          <a:ext cx="190500" cy="190500"/>
        </a:xfrm>
        <a:prstGeom prst="rect">
          <a:avLst/>
        </a:prstGeom>
      </xdr:spPr>
    </xdr:pic>
  </etc:cellImage>
  <etc:cellImage>
    <xdr:pic>
      <xdr:nvPicPr>
        <xdr:cNvPr id="18" name="ID_72315A6C4A8347EF9EC563FBAAD6A0AC" descr="a8af1f1b4dd833478ff3882a874287b5d2cba706"/>
        <xdr:cNvPicPr/>
      </xdr:nvPicPr>
      <xdr:blipFill>
        <a:blip r:embed="rId17"/>
        <a:stretch>
          <a:fillRect/>
        </a:stretch>
      </xdr:blipFill>
      <xdr:spPr>
        <a:xfrm>
          <a:off x="0" y="0"/>
          <a:ext cx="190500" cy="190500"/>
        </a:xfrm>
        <a:prstGeom prst="rect">
          <a:avLst/>
        </a:prstGeom>
      </xdr:spPr>
    </xdr:pic>
  </etc:cellImage>
  <etc:cellImage>
    <xdr:pic>
      <xdr:nvPicPr>
        <xdr:cNvPr id="19" name="ID_A991829408304ED688284F8846A93EB7" descr="e0d850fdcd4eeeee714bcafc71cf7e842c848c8f"/>
        <xdr:cNvPicPr/>
      </xdr:nvPicPr>
      <xdr:blipFill>
        <a:blip r:embed="rId18"/>
        <a:stretch>
          <a:fillRect/>
        </a:stretch>
      </xdr:blipFill>
      <xdr:spPr>
        <a:xfrm>
          <a:off x="0" y="0"/>
          <a:ext cx="190500" cy="190500"/>
        </a:xfrm>
        <a:prstGeom prst="rect">
          <a:avLst/>
        </a:prstGeom>
      </xdr:spPr>
    </xdr:pic>
  </etc:cellImage>
  <etc:cellImage>
    <xdr:pic>
      <xdr:nvPicPr>
        <xdr:cNvPr id="20" name="ID_2B3617EF1A9B43C689F80717047342F6" descr="bbaecdc425eba4520c0537d9dbef40d7946530b8"/>
        <xdr:cNvPicPr/>
      </xdr:nvPicPr>
      <xdr:blipFill>
        <a:blip r:embed="rId19"/>
        <a:stretch>
          <a:fillRect/>
        </a:stretch>
      </xdr:blipFill>
      <xdr:spPr>
        <a:xfrm>
          <a:off x="0" y="0"/>
          <a:ext cx="190500" cy="190500"/>
        </a:xfrm>
        <a:prstGeom prst="rect">
          <a:avLst/>
        </a:prstGeom>
      </xdr:spPr>
    </xdr:pic>
  </etc:cellImage>
  <etc:cellImage>
    <xdr:pic>
      <xdr:nvPicPr>
        <xdr:cNvPr id="21" name="ID_AA784B8B7C4D41F98CB7C9AA611F488E" descr="f7843d0542e964eaaf487b197368fbb5a6695540"/>
        <xdr:cNvPicPr/>
      </xdr:nvPicPr>
      <xdr:blipFill>
        <a:blip r:embed="rId20"/>
        <a:stretch>
          <a:fillRect/>
        </a:stretch>
      </xdr:blipFill>
      <xdr:spPr>
        <a:xfrm>
          <a:off x="0" y="0"/>
          <a:ext cx="190500" cy="190500"/>
        </a:xfrm>
        <a:prstGeom prst="rect">
          <a:avLst/>
        </a:prstGeom>
      </xdr:spPr>
    </xdr:pic>
  </etc:cellImage>
  <etc:cellImage>
    <xdr:pic>
      <xdr:nvPicPr>
        <xdr:cNvPr id="22" name="ID_834EFF3B2B6C4998B962D8E8AEA29A64" descr="59f900eae1101cc2c604d7db06068892b865dca9"/>
        <xdr:cNvPicPr/>
      </xdr:nvPicPr>
      <xdr:blipFill>
        <a:blip r:embed="rId21"/>
        <a:stretch>
          <a:fillRect/>
        </a:stretch>
      </xdr:blipFill>
      <xdr:spPr>
        <a:xfrm>
          <a:off x="0" y="0"/>
          <a:ext cx="190500" cy="190500"/>
        </a:xfrm>
        <a:prstGeom prst="rect">
          <a:avLst/>
        </a:prstGeom>
      </xdr:spPr>
    </xdr:pic>
  </etc:cellImage>
  <etc:cellImage>
    <xdr:pic>
      <xdr:nvPicPr>
        <xdr:cNvPr id="23" name="ID_858ED297C9544BA191101488478DDA3C" descr="cebb38de70e09e48335768a5f1881bc3edd27813"/>
        <xdr:cNvPicPr/>
      </xdr:nvPicPr>
      <xdr:blipFill>
        <a:blip r:embed="rId22"/>
        <a:stretch>
          <a:fillRect/>
        </a:stretch>
      </xdr:blipFill>
      <xdr:spPr>
        <a:xfrm>
          <a:off x="0" y="0"/>
          <a:ext cx="190500" cy="190500"/>
        </a:xfrm>
        <a:prstGeom prst="rect">
          <a:avLst/>
        </a:prstGeom>
      </xdr:spPr>
    </xdr:pic>
  </etc:cellImage>
  <etc:cellImage>
    <xdr:pic>
      <xdr:nvPicPr>
        <xdr:cNvPr id="24" name="ID_CEAB186B52D94EF685A1064F3DE20FFE" descr="56e66241bd44fa9616cf27f0bf6d939e7c25df58"/>
        <xdr:cNvPicPr/>
      </xdr:nvPicPr>
      <xdr:blipFill>
        <a:blip r:embed="rId23"/>
        <a:stretch>
          <a:fillRect/>
        </a:stretch>
      </xdr:blipFill>
      <xdr:spPr>
        <a:xfrm>
          <a:off x="0" y="0"/>
          <a:ext cx="190500" cy="190500"/>
        </a:xfrm>
        <a:prstGeom prst="rect">
          <a:avLst/>
        </a:prstGeom>
      </xdr:spPr>
    </xdr:pic>
  </etc:cellImage>
  <etc:cellImage>
    <xdr:pic>
      <xdr:nvPicPr>
        <xdr:cNvPr id="25" name="ID_FA05FDDE335F46678DC9CD3D90EBD61D" descr="4cb11d3f88e112c0abb0d5884fc7275e19486b0f"/>
        <xdr:cNvPicPr/>
      </xdr:nvPicPr>
      <xdr:blipFill>
        <a:blip r:embed="rId24"/>
        <a:stretch>
          <a:fillRect/>
        </a:stretch>
      </xdr:blipFill>
      <xdr:spPr>
        <a:xfrm>
          <a:off x="0" y="0"/>
          <a:ext cx="190500" cy="190500"/>
        </a:xfrm>
        <a:prstGeom prst="rect">
          <a:avLst/>
        </a:prstGeom>
      </xdr:spPr>
    </xdr:pic>
  </etc:cellImage>
  <etc:cellImage>
    <xdr:pic>
      <xdr:nvPicPr>
        <xdr:cNvPr id="26" name="ID_1A94D61DBECB475A82625DEEBB7FD27B" descr="6e32b1e1eb60482cc082f74013a26257b67933ca"/>
        <xdr:cNvPicPr/>
      </xdr:nvPicPr>
      <xdr:blipFill>
        <a:blip r:embed="rId25"/>
        <a:stretch>
          <a:fillRect/>
        </a:stretch>
      </xdr:blipFill>
      <xdr:spPr>
        <a:xfrm>
          <a:off x="0" y="0"/>
          <a:ext cx="190500" cy="190500"/>
        </a:xfrm>
        <a:prstGeom prst="rect">
          <a:avLst/>
        </a:prstGeom>
      </xdr:spPr>
    </xdr:pic>
  </etc:cellImage>
  <etc:cellImage>
    <xdr:pic>
      <xdr:nvPicPr>
        <xdr:cNvPr id="27" name="ID_CEAB81CCD8324FE6A8C7E06A64EDB1E6" descr="11d81dbd6de9ee5e1ce309af1cde71e8f4f46b96"/>
        <xdr:cNvPicPr/>
      </xdr:nvPicPr>
      <xdr:blipFill>
        <a:blip r:embed="rId26"/>
        <a:stretch>
          <a:fillRect/>
        </a:stretch>
      </xdr:blipFill>
      <xdr:spPr>
        <a:xfrm>
          <a:off x="0" y="0"/>
          <a:ext cx="190500" cy="190500"/>
        </a:xfrm>
        <a:prstGeom prst="rect">
          <a:avLst/>
        </a:prstGeom>
      </xdr:spPr>
    </xdr:pic>
  </etc:cellImage>
  <etc:cellImage>
    <xdr:pic>
      <xdr:nvPicPr>
        <xdr:cNvPr id="28" name="ID_ADBC547F552842FE8DD259466CC64BBC" descr="f8f67c834fac10d4bb2d6aa2cba85d97b52c7cda"/>
        <xdr:cNvPicPr/>
      </xdr:nvPicPr>
      <xdr:blipFill>
        <a:blip r:embed="rId27"/>
        <a:stretch>
          <a:fillRect/>
        </a:stretch>
      </xdr:blipFill>
      <xdr:spPr>
        <a:xfrm>
          <a:off x="0" y="0"/>
          <a:ext cx="190500" cy="190500"/>
        </a:xfrm>
        <a:prstGeom prst="rect">
          <a:avLst/>
        </a:prstGeom>
      </xdr:spPr>
    </xdr:pic>
  </etc:cellImage>
  <etc:cellImage>
    <xdr:pic>
      <xdr:nvPicPr>
        <xdr:cNvPr id="29" name="ID_63E250F9E9C74653B3D81987851FFF81" descr="137f81587c7b05ec9692374675e091fc70587ac9"/>
        <xdr:cNvPicPr/>
      </xdr:nvPicPr>
      <xdr:blipFill>
        <a:blip r:embed="rId28"/>
        <a:stretch>
          <a:fillRect/>
        </a:stretch>
      </xdr:blipFill>
      <xdr:spPr>
        <a:xfrm>
          <a:off x="0" y="0"/>
          <a:ext cx="190500" cy="190500"/>
        </a:xfrm>
        <a:prstGeom prst="rect">
          <a:avLst/>
        </a:prstGeom>
      </xdr:spPr>
    </xdr:pic>
  </etc:cellImage>
  <etc:cellImage>
    <xdr:pic>
      <xdr:nvPicPr>
        <xdr:cNvPr id="30" name="ID_980D66440EBD4F94A7D9FE7A0B2BF779" descr="1af0de187e93c453bad8eaa643449f5f5f1ef549"/>
        <xdr:cNvPicPr/>
      </xdr:nvPicPr>
      <xdr:blipFill>
        <a:blip r:embed="rId29"/>
        <a:stretch>
          <a:fillRect/>
        </a:stretch>
      </xdr:blipFill>
      <xdr:spPr>
        <a:xfrm>
          <a:off x="0" y="0"/>
          <a:ext cx="190500" cy="190500"/>
        </a:xfrm>
        <a:prstGeom prst="rect">
          <a:avLst/>
        </a:prstGeom>
      </xdr:spPr>
    </xdr:pic>
  </etc:cellImage>
  <etc:cellImage>
    <xdr:pic>
      <xdr:nvPicPr>
        <xdr:cNvPr id="31" name="ID_BC3DA1D729BC49AA95F61241DC6B9B6E" descr="0ee8498b34fa8257e6e1ddac021f74b485156d89"/>
        <xdr:cNvPicPr/>
      </xdr:nvPicPr>
      <xdr:blipFill>
        <a:blip r:embed="rId30"/>
        <a:stretch>
          <a:fillRect/>
        </a:stretch>
      </xdr:blipFill>
      <xdr:spPr>
        <a:xfrm>
          <a:off x="0" y="0"/>
          <a:ext cx="190500" cy="190500"/>
        </a:xfrm>
        <a:prstGeom prst="rect">
          <a:avLst/>
        </a:prstGeom>
      </xdr:spPr>
    </xdr:pic>
  </etc:cellImage>
  <etc:cellImage>
    <xdr:pic>
      <xdr:nvPicPr>
        <xdr:cNvPr id="32" name="ID_6F0D9D9AAB474C8080351695BD8271B4" descr="6b63f402f8828de972436305f643d48b185969fd"/>
        <xdr:cNvPicPr/>
      </xdr:nvPicPr>
      <xdr:blipFill>
        <a:blip r:embed="rId31"/>
        <a:stretch>
          <a:fillRect/>
        </a:stretch>
      </xdr:blipFill>
      <xdr:spPr>
        <a:xfrm>
          <a:off x="0" y="0"/>
          <a:ext cx="190500" cy="190500"/>
        </a:xfrm>
        <a:prstGeom prst="rect">
          <a:avLst/>
        </a:prstGeom>
      </xdr:spPr>
    </xdr:pic>
  </etc:cellImage>
  <etc:cellImage>
    <xdr:pic>
      <xdr:nvPicPr>
        <xdr:cNvPr id="33" name="ID_E963E28AA8BC43459BB10F4E27BCDC2A" descr="562968a92ba6d69b10a34eb6fbcf0e275b961bbe"/>
        <xdr:cNvPicPr/>
      </xdr:nvPicPr>
      <xdr:blipFill>
        <a:blip r:embed="rId32"/>
        <a:stretch>
          <a:fillRect/>
        </a:stretch>
      </xdr:blipFill>
      <xdr:spPr>
        <a:xfrm>
          <a:off x="0" y="0"/>
          <a:ext cx="190500" cy="190500"/>
        </a:xfrm>
        <a:prstGeom prst="rect">
          <a:avLst/>
        </a:prstGeom>
      </xdr:spPr>
    </xdr:pic>
  </etc:cellImage>
  <etc:cellImage>
    <xdr:pic>
      <xdr:nvPicPr>
        <xdr:cNvPr id="34" name="ID_7B9918BADF824410B7CFCCBF37A79ADC" descr="ecf2ef7732a2c30dac0e4ed9dd776588abec56de"/>
        <xdr:cNvPicPr/>
      </xdr:nvPicPr>
      <xdr:blipFill>
        <a:blip r:embed="rId33"/>
        <a:stretch>
          <a:fillRect/>
        </a:stretch>
      </xdr:blipFill>
      <xdr:spPr>
        <a:xfrm>
          <a:off x="0" y="0"/>
          <a:ext cx="190500" cy="190500"/>
        </a:xfrm>
        <a:prstGeom prst="rect">
          <a:avLst/>
        </a:prstGeom>
      </xdr:spPr>
    </xdr:pic>
  </etc:cellImage>
  <etc:cellImage>
    <xdr:pic>
      <xdr:nvPicPr>
        <xdr:cNvPr id="35" name="ID_972AB9F3D53444C8A86B5ABCDBF9E46D" descr="a6b0606a50ba25dc48ef7b183cc5c28e5bf420fb"/>
        <xdr:cNvPicPr/>
      </xdr:nvPicPr>
      <xdr:blipFill>
        <a:blip r:embed="rId34"/>
        <a:stretch>
          <a:fillRect/>
        </a:stretch>
      </xdr:blipFill>
      <xdr:spPr>
        <a:xfrm>
          <a:off x="0" y="0"/>
          <a:ext cx="190500" cy="190500"/>
        </a:xfrm>
        <a:prstGeom prst="rect">
          <a:avLst/>
        </a:prstGeom>
      </xdr:spPr>
    </xdr:pic>
  </etc:cellImage>
  <etc:cellImage>
    <xdr:pic>
      <xdr:nvPicPr>
        <xdr:cNvPr id="36" name="ID_DBCBD4CEFBA443D78E1962D41B757D66" descr="30622e8cc3e5373663291bdc28bfc927bf819b1d"/>
        <xdr:cNvPicPr/>
      </xdr:nvPicPr>
      <xdr:blipFill>
        <a:blip r:embed="rId35"/>
        <a:stretch>
          <a:fillRect/>
        </a:stretch>
      </xdr:blipFill>
      <xdr:spPr>
        <a:xfrm>
          <a:off x="0" y="0"/>
          <a:ext cx="190500" cy="190500"/>
        </a:xfrm>
        <a:prstGeom prst="rect">
          <a:avLst/>
        </a:prstGeom>
      </xdr:spPr>
    </xdr:pic>
  </etc:cellImage>
  <etc:cellImage>
    <xdr:pic>
      <xdr:nvPicPr>
        <xdr:cNvPr id="37" name="ID_0A2A8B4E004D494CB8D7862020341A73" descr="b7b746da2ac6dfccaab3738b6888f48fdf916907"/>
        <xdr:cNvPicPr/>
      </xdr:nvPicPr>
      <xdr:blipFill>
        <a:blip r:embed="rId36"/>
        <a:stretch>
          <a:fillRect/>
        </a:stretch>
      </xdr:blipFill>
      <xdr:spPr>
        <a:xfrm>
          <a:off x="0" y="0"/>
          <a:ext cx="190500" cy="190500"/>
        </a:xfrm>
        <a:prstGeom prst="rect">
          <a:avLst/>
        </a:prstGeom>
      </xdr:spPr>
    </xdr:pic>
  </etc:cellImage>
  <etc:cellImage>
    <xdr:pic>
      <xdr:nvPicPr>
        <xdr:cNvPr id="38" name="ID_51095DB0311F48BE8215859647E08F2F" descr="cbe607f20433a0bd944834e400893c123d16b6f6"/>
        <xdr:cNvPicPr/>
      </xdr:nvPicPr>
      <xdr:blipFill>
        <a:blip r:embed="rId37"/>
        <a:stretch>
          <a:fillRect/>
        </a:stretch>
      </xdr:blipFill>
      <xdr:spPr>
        <a:xfrm>
          <a:off x="0" y="0"/>
          <a:ext cx="190500" cy="190500"/>
        </a:xfrm>
        <a:prstGeom prst="rect">
          <a:avLst/>
        </a:prstGeom>
      </xdr:spPr>
    </xdr:pic>
  </etc:cellImage>
  <etc:cellImage>
    <xdr:pic>
      <xdr:nvPicPr>
        <xdr:cNvPr id="39" name="ID_E9A6B73019C94D5BA7663343918C0BC1" descr="c7479834f1d409583d7044f2d392b9d6bd3531f5"/>
        <xdr:cNvPicPr/>
      </xdr:nvPicPr>
      <xdr:blipFill>
        <a:blip r:embed="rId38"/>
        <a:stretch>
          <a:fillRect/>
        </a:stretch>
      </xdr:blipFill>
      <xdr:spPr>
        <a:xfrm>
          <a:off x="0" y="0"/>
          <a:ext cx="190500" cy="190500"/>
        </a:xfrm>
        <a:prstGeom prst="rect">
          <a:avLst/>
        </a:prstGeom>
      </xdr:spPr>
    </xdr:pic>
  </etc:cellImage>
  <etc:cellImage>
    <xdr:pic>
      <xdr:nvPicPr>
        <xdr:cNvPr id="40" name="ID_3474BE16F50E41F2B8D0E7F1EF6D66F4" descr="241f354e222abf2cc4921a8330308f43a4ea3bab"/>
        <xdr:cNvPicPr/>
      </xdr:nvPicPr>
      <xdr:blipFill>
        <a:blip r:embed="rId39"/>
        <a:stretch>
          <a:fillRect/>
        </a:stretch>
      </xdr:blipFill>
      <xdr:spPr>
        <a:xfrm>
          <a:off x="0" y="0"/>
          <a:ext cx="190500" cy="190500"/>
        </a:xfrm>
        <a:prstGeom prst="rect">
          <a:avLst/>
        </a:prstGeom>
      </xdr:spPr>
    </xdr:pic>
  </etc:cellImage>
  <etc:cellImage>
    <xdr:pic>
      <xdr:nvPicPr>
        <xdr:cNvPr id="41" name="ID_94580A0B98914C3598DF4D37C854D5EB" descr="d2115731722f870e3ed5323f367f60429724c097"/>
        <xdr:cNvPicPr/>
      </xdr:nvPicPr>
      <xdr:blipFill>
        <a:blip r:embed="rId40"/>
        <a:stretch>
          <a:fillRect/>
        </a:stretch>
      </xdr:blipFill>
      <xdr:spPr>
        <a:xfrm>
          <a:off x="0" y="0"/>
          <a:ext cx="190500" cy="190500"/>
        </a:xfrm>
        <a:prstGeom prst="rect">
          <a:avLst/>
        </a:prstGeom>
      </xdr:spPr>
    </xdr:pic>
  </etc:cellImage>
  <etc:cellImage>
    <xdr:pic>
      <xdr:nvPicPr>
        <xdr:cNvPr id="42" name="ID_0D5E0CE3BF6E4D6D918996669E1E141B" descr="535d245e3afbd810fefc85d43f076eacd60c3a6b"/>
        <xdr:cNvPicPr/>
      </xdr:nvPicPr>
      <xdr:blipFill>
        <a:blip r:embed="rId41"/>
        <a:stretch>
          <a:fillRect/>
        </a:stretch>
      </xdr:blipFill>
      <xdr:spPr>
        <a:xfrm>
          <a:off x="0" y="0"/>
          <a:ext cx="190500" cy="190500"/>
        </a:xfrm>
        <a:prstGeom prst="rect">
          <a:avLst/>
        </a:prstGeom>
      </xdr:spPr>
    </xdr:pic>
  </etc:cellImage>
  <etc:cellImage>
    <xdr:pic>
      <xdr:nvPicPr>
        <xdr:cNvPr id="43" name="ID_7421FD6555554DA8975518261396EFC5" descr="09aa47edd5ca1fb6c886b5ed71a4d44cae3e34a5"/>
        <xdr:cNvPicPr/>
      </xdr:nvPicPr>
      <xdr:blipFill>
        <a:blip r:embed="rId42"/>
        <a:stretch>
          <a:fillRect/>
        </a:stretch>
      </xdr:blipFill>
      <xdr:spPr>
        <a:xfrm>
          <a:off x="0" y="0"/>
          <a:ext cx="190500" cy="190500"/>
        </a:xfrm>
        <a:prstGeom prst="rect">
          <a:avLst/>
        </a:prstGeom>
      </xdr:spPr>
    </xdr:pic>
  </etc:cellImage>
  <etc:cellImage>
    <xdr:pic>
      <xdr:nvPicPr>
        <xdr:cNvPr id="44" name="ID_15BBFE10E2C04B488DFCAD87245DC25A" descr="7f69fcc4d438cc1c5f67955e468855b6ab856e9a"/>
        <xdr:cNvPicPr/>
      </xdr:nvPicPr>
      <xdr:blipFill>
        <a:blip r:embed="rId43"/>
        <a:stretch>
          <a:fillRect/>
        </a:stretch>
      </xdr:blipFill>
      <xdr:spPr>
        <a:xfrm>
          <a:off x="0" y="0"/>
          <a:ext cx="190500" cy="190500"/>
        </a:xfrm>
        <a:prstGeom prst="rect">
          <a:avLst/>
        </a:prstGeom>
      </xdr:spPr>
    </xdr:pic>
  </etc:cellImage>
  <etc:cellImage>
    <xdr:pic>
      <xdr:nvPicPr>
        <xdr:cNvPr id="45" name="ID_8C81E2F6BA0B42E3B9C65CC284C1AC0C" descr="9f32202c382acadd4ea2d5e7a2cbdbc6f26da9b4"/>
        <xdr:cNvPicPr/>
      </xdr:nvPicPr>
      <xdr:blipFill>
        <a:blip r:embed="rId44"/>
        <a:stretch>
          <a:fillRect/>
        </a:stretch>
      </xdr:blipFill>
      <xdr:spPr>
        <a:xfrm>
          <a:off x="0" y="0"/>
          <a:ext cx="190500" cy="190500"/>
        </a:xfrm>
        <a:prstGeom prst="rect">
          <a:avLst/>
        </a:prstGeom>
      </xdr:spPr>
    </xdr:pic>
  </etc:cellImage>
  <etc:cellImage>
    <xdr:pic>
      <xdr:nvPicPr>
        <xdr:cNvPr id="46" name="ID_44B9D89B31114A3489AE4394C1C33518" descr="ba8f2e37d1e75813ffd841cec551f9e56715543f"/>
        <xdr:cNvPicPr/>
      </xdr:nvPicPr>
      <xdr:blipFill>
        <a:blip r:embed="rId45"/>
        <a:stretch>
          <a:fillRect/>
        </a:stretch>
      </xdr:blipFill>
      <xdr:spPr>
        <a:xfrm>
          <a:off x="0" y="0"/>
          <a:ext cx="190500" cy="190500"/>
        </a:xfrm>
        <a:prstGeom prst="rect">
          <a:avLst/>
        </a:prstGeom>
      </xdr:spPr>
    </xdr:pic>
  </etc:cellImage>
  <etc:cellImage>
    <xdr:pic>
      <xdr:nvPicPr>
        <xdr:cNvPr id="47" name="ID_90CD3EF5283A468288CD1084164F9C6C" descr="d418393a7f18f5ff1db214539c164d3b5d3ee14e"/>
        <xdr:cNvPicPr/>
      </xdr:nvPicPr>
      <xdr:blipFill>
        <a:blip r:embed="rId46"/>
        <a:stretch>
          <a:fillRect/>
        </a:stretch>
      </xdr:blipFill>
      <xdr:spPr>
        <a:xfrm>
          <a:off x="0" y="0"/>
          <a:ext cx="190500" cy="190500"/>
        </a:xfrm>
        <a:prstGeom prst="rect">
          <a:avLst/>
        </a:prstGeom>
      </xdr:spPr>
    </xdr:pic>
  </etc:cellImage>
  <etc:cellImage>
    <xdr:pic>
      <xdr:nvPicPr>
        <xdr:cNvPr id="48" name="ID_6C6FA6874FD044E1A9B755D27B4C71D4" descr="8f493bf3c87a0e0b453d549e9d1388dff3d42a73"/>
        <xdr:cNvPicPr/>
      </xdr:nvPicPr>
      <xdr:blipFill>
        <a:blip r:embed="rId47"/>
        <a:stretch>
          <a:fillRect/>
        </a:stretch>
      </xdr:blipFill>
      <xdr:spPr>
        <a:xfrm>
          <a:off x="0" y="0"/>
          <a:ext cx="190500" cy="190500"/>
        </a:xfrm>
        <a:prstGeom prst="rect">
          <a:avLst/>
        </a:prstGeom>
      </xdr:spPr>
    </xdr:pic>
  </etc:cellImage>
  <etc:cellImage>
    <xdr:pic>
      <xdr:nvPicPr>
        <xdr:cNvPr id="49" name="ID_8F9DF89A67714F35AD45D19EC4C8F66B" descr="a16233ce769c83d7bcd5ab96ffeda1d67e675142"/>
        <xdr:cNvPicPr/>
      </xdr:nvPicPr>
      <xdr:blipFill>
        <a:blip r:embed="rId48"/>
        <a:stretch>
          <a:fillRect/>
        </a:stretch>
      </xdr:blipFill>
      <xdr:spPr>
        <a:xfrm>
          <a:off x="0" y="0"/>
          <a:ext cx="190500" cy="190500"/>
        </a:xfrm>
        <a:prstGeom prst="rect">
          <a:avLst/>
        </a:prstGeom>
      </xdr:spPr>
    </xdr:pic>
  </etc:cellImage>
  <etc:cellImage>
    <xdr:pic>
      <xdr:nvPicPr>
        <xdr:cNvPr id="50" name="ID_16ABB1225A5A445D9C6A718931CE8019" descr="aa013bf0294b802de707bb65cad3b93283c82477"/>
        <xdr:cNvPicPr/>
      </xdr:nvPicPr>
      <xdr:blipFill>
        <a:blip r:embed="rId49"/>
        <a:stretch>
          <a:fillRect/>
        </a:stretch>
      </xdr:blipFill>
      <xdr:spPr>
        <a:xfrm>
          <a:off x="0" y="0"/>
          <a:ext cx="190500" cy="190500"/>
        </a:xfrm>
        <a:prstGeom prst="rect">
          <a:avLst/>
        </a:prstGeom>
      </xdr:spPr>
    </xdr:pic>
  </etc:cellImage>
  <etc:cellImage>
    <xdr:pic>
      <xdr:nvPicPr>
        <xdr:cNvPr id="51" name="ID_6008B650C6164F05BFF1DD6372059F4B" descr="6fc55cbb2b96b6d2b820153de72a2d3d64abd2e3"/>
        <xdr:cNvPicPr/>
      </xdr:nvPicPr>
      <xdr:blipFill>
        <a:blip r:embed="rId50"/>
        <a:stretch>
          <a:fillRect/>
        </a:stretch>
      </xdr:blipFill>
      <xdr:spPr>
        <a:xfrm>
          <a:off x="0" y="0"/>
          <a:ext cx="190500" cy="190500"/>
        </a:xfrm>
        <a:prstGeom prst="rect">
          <a:avLst/>
        </a:prstGeom>
      </xdr:spPr>
    </xdr:pic>
  </etc:cellImage>
  <etc:cellImage>
    <xdr:pic>
      <xdr:nvPicPr>
        <xdr:cNvPr id="52" name="ID_624556EB13E344B49424D2FF32CDB39C" descr="3635d5ed90ee02249db726fca9075c29cbfdfcba"/>
        <xdr:cNvPicPr/>
      </xdr:nvPicPr>
      <xdr:blipFill>
        <a:blip r:embed="rId51"/>
        <a:stretch>
          <a:fillRect/>
        </a:stretch>
      </xdr:blipFill>
      <xdr:spPr>
        <a:xfrm>
          <a:off x="0" y="0"/>
          <a:ext cx="190500" cy="190500"/>
        </a:xfrm>
        <a:prstGeom prst="rect">
          <a:avLst/>
        </a:prstGeom>
      </xdr:spPr>
    </xdr:pic>
  </etc:cellImage>
  <etc:cellImage>
    <xdr:pic>
      <xdr:nvPicPr>
        <xdr:cNvPr id="53" name="ID_F5EBCD3F5B7347A8B21B039173FD71E4" descr="6cffe6ba074308bf874782fed13d818f7991a015"/>
        <xdr:cNvPicPr/>
      </xdr:nvPicPr>
      <xdr:blipFill>
        <a:blip r:embed="rId52"/>
        <a:stretch>
          <a:fillRect/>
        </a:stretch>
      </xdr:blipFill>
      <xdr:spPr>
        <a:xfrm>
          <a:off x="0" y="0"/>
          <a:ext cx="190500" cy="190500"/>
        </a:xfrm>
        <a:prstGeom prst="rect">
          <a:avLst/>
        </a:prstGeom>
      </xdr:spPr>
    </xdr:pic>
  </etc:cellImage>
  <etc:cellImage>
    <xdr:pic>
      <xdr:nvPicPr>
        <xdr:cNvPr id="54" name="ID_B69C9842CBC2466D8F88C8B3FF87B419" descr="550f90b6ad71c4936a869e459af7c905fff8e93d"/>
        <xdr:cNvPicPr/>
      </xdr:nvPicPr>
      <xdr:blipFill>
        <a:blip r:embed="rId53"/>
        <a:stretch>
          <a:fillRect/>
        </a:stretch>
      </xdr:blipFill>
      <xdr:spPr>
        <a:xfrm>
          <a:off x="0" y="0"/>
          <a:ext cx="190500" cy="190500"/>
        </a:xfrm>
        <a:prstGeom prst="rect">
          <a:avLst/>
        </a:prstGeom>
      </xdr:spPr>
    </xdr:pic>
  </etc:cellImage>
  <etc:cellImage>
    <xdr:pic>
      <xdr:nvPicPr>
        <xdr:cNvPr id="55" name="ID_BA4DE4B3705E419A9793C3F1F9B1097F" descr="4bfba086d2784240b8abe54dbcc4b760eb83c2fa"/>
        <xdr:cNvPicPr/>
      </xdr:nvPicPr>
      <xdr:blipFill>
        <a:blip r:embed="rId54"/>
        <a:stretch>
          <a:fillRect/>
        </a:stretch>
      </xdr:blipFill>
      <xdr:spPr>
        <a:xfrm>
          <a:off x="0" y="0"/>
          <a:ext cx="190500" cy="190500"/>
        </a:xfrm>
        <a:prstGeom prst="rect">
          <a:avLst/>
        </a:prstGeom>
      </xdr:spPr>
    </xdr:pic>
  </etc:cellImage>
  <etc:cellImage>
    <xdr:pic>
      <xdr:nvPicPr>
        <xdr:cNvPr id="56" name="ID_40FA8938815B47E59D8C85E6817BB2D1" descr="3ac4aaf884d7549c76393623f9d4a9723798ce6c"/>
        <xdr:cNvPicPr/>
      </xdr:nvPicPr>
      <xdr:blipFill>
        <a:blip r:embed="rId55"/>
        <a:stretch>
          <a:fillRect/>
        </a:stretch>
      </xdr:blipFill>
      <xdr:spPr>
        <a:xfrm>
          <a:off x="0" y="0"/>
          <a:ext cx="190500" cy="190500"/>
        </a:xfrm>
        <a:prstGeom prst="rect">
          <a:avLst/>
        </a:prstGeom>
      </xdr:spPr>
    </xdr:pic>
  </etc:cellImage>
  <etc:cellImage>
    <xdr:pic>
      <xdr:nvPicPr>
        <xdr:cNvPr id="57" name="ID_A831E22A09544E81A60AE93F8E91BF7A" descr="fc736f078e25bcc9e7596e3ceb3a08dc49ec2001"/>
        <xdr:cNvPicPr/>
      </xdr:nvPicPr>
      <xdr:blipFill>
        <a:blip r:embed="rId56"/>
        <a:stretch>
          <a:fillRect/>
        </a:stretch>
      </xdr:blipFill>
      <xdr:spPr>
        <a:xfrm>
          <a:off x="0" y="0"/>
          <a:ext cx="190500" cy="190500"/>
        </a:xfrm>
        <a:prstGeom prst="rect">
          <a:avLst/>
        </a:prstGeom>
      </xdr:spPr>
    </xdr:pic>
  </etc:cellImage>
  <etc:cellImage>
    <xdr:pic>
      <xdr:nvPicPr>
        <xdr:cNvPr id="58" name="ID_48F9E06A5EB94B55950C1EFC5429C15F" descr="be26b46e30f1fd68b59cba5b60b3d1c71f4671af"/>
        <xdr:cNvPicPr/>
      </xdr:nvPicPr>
      <xdr:blipFill>
        <a:blip r:embed="rId57"/>
        <a:stretch>
          <a:fillRect/>
        </a:stretch>
      </xdr:blipFill>
      <xdr:spPr>
        <a:xfrm>
          <a:off x="0" y="0"/>
          <a:ext cx="190500" cy="190500"/>
        </a:xfrm>
        <a:prstGeom prst="rect">
          <a:avLst/>
        </a:prstGeom>
      </xdr:spPr>
    </xdr:pic>
  </etc:cellImage>
  <etc:cellImage>
    <xdr:pic>
      <xdr:nvPicPr>
        <xdr:cNvPr id="59" name="ID_72A46460379E4FAFB9494060089C0517" descr="4036ea7d997e973a1840b1bcf027449100f4ca25"/>
        <xdr:cNvPicPr/>
      </xdr:nvPicPr>
      <xdr:blipFill>
        <a:blip r:embed="rId58"/>
        <a:stretch>
          <a:fillRect/>
        </a:stretch>
      </xdr:blipFill>
      <xdr:spPr>
        <a:xfrm>
          <a:off x="0" y="0"/>
          <a:ext cx="190500" cy="190500"/>
        </a:xfrm>
        <a:prstGeom prst="rect">
          <a:avLst/>
        </a:prstGeom>
      </xdr:spPr>
    </xdr:pic>
  </etc:cellImage>
  <etc:cellImage>
    <xdr:pic>
      <xdr:nvPicPr>
        <xdr:cNvPr id="60" name="ID_9B217988AA3149119D8430A8DA654D1D" descr="4ebe68a6eda7cb2810856e86196238d557a01a51"/>
        <xdr:cNvPicPr/>
      </xdr:nvPicPr>
      <xdr:blipFill>
        <a:blip r:embed="rId59"/>
        <a:stretch>
          <a:fillRect/>
        </a:stretch>
      </xdr:blipFill>
      <xdr:spPr>
        <a:xfrm>
          <a:off x="0" y="0"/>
          <a:ext cx="190500" cy="190500"/>
        </a:xfrm>
        <a:prstGeom prst="rect">
          <a:avLst/>
        </a:prstGeom>
      </xdr:spPr>
    </xdr:pic>
  </etc:cellImage>
  <etc:cellImage>
    <xdr:pic>
      <xdr:nvPicPr>
        <xdr:cNvPr id="61" name="ID_028D354250004930BEFE94A5B0BD5A54" descr="e6da082da564e7a7ab5a593ccd5b382901bc25aa"/>
        <xdr:cNvPicPr/>
      </xdr:nvPicPr>
      <xdr:blipFill>
        <a:blip r:embed="rId60"/>
        <a:stretch>
          <a:fillRect/>
        </a:stretch>
      </xdr:blipFill>
      <xdr:spPr>
        <a:xfrm>
          <a:off x="0" y="0"/>
          <a:ext cx="190500" cy="190500"/>
        </a:xfrm>
        <a:prstGeom prst="rect">
          <a:avLst/>
        </a:prstGeom>
      </xdr:spPr>
    </xdr:pic>
  </etc:cellImage>
  <etc:cellImage>
    <xdr:pic>
      <xdr:nvPicPr>
        <xdr:cNvPr id="62" name="ID_C7FEAD6A70944E31AD98B312D1C0DF15" descr="b4c50046511ede126c7b0a6bf1f576d6ffd5f17d"/>
        <xdr:cNvPicPr/>
      </xdr:nvPicPr>
      <xdr:blipFill>
        <a:blip r:embed="rId61"/>
        <a:stretch>
          <a:fillRect/>
        </a:stretch>
      </xdr:blipFill>
      <xdr:spPr>
        <a:xfrm>
          <a:off x="0" y="0"/>
          <a:ext cx="190500" cy="190500"/>
        </a:xfrm>
        <a:prstGeom prst="rect">
          <a:avLst/>
        </a:prstGeom>
      </xdr:spPr>
    </xdr:pic>
  </etc:cellImage>
  <etc:cellImage>
    <xdr:pic>
      <xdr:nvPicPr>
        <xdr:cNvPr id="63" name="ID_16351F49A3C64C2484FEE0F18A76E459" descr="e83f11522e60b0a8cd36a127e4c49b585bb14309"/>
        <xdr:cNvPicPr/>
      </xdr:nvPicPr>
      <xdr:blipFill>
        <a:blip r:embed="rId62"/>
        <a:stretch>
          <a:fillRect/>
        </a:stretch>
      </xdr:blipFill>
      <xdr:spPr>
        <a:xfrm>
          <a:off x="0" y="0"/>
          <a:ext cx="190500" cy="190500"/>
        </a:xfrm>
        <a:prstGeom prst="rect">
          <a:avLst/>
        </a:prstGeom>
      </xdr:spPr>
    </xdr:pic>
  </etc:cellImage>
  <etc:cellImage>
    <xdr:pic>
      <xdr:nvPicPr>
        <xdr:cNvPr id="64" name="ID_5EC2F26898A44EC9A0F1A99B6AB9FA5F" descr="200ebdf0f2d06f22f61704854fb324e5d2ca54ee"/>
        <xdr:cNvPicPr/>
      </xdr:nvPicPr>
      <xdr:blipFill>
        <a:blip r:embed="rId63"/>
        <a:stretch>
          <a:fillRect/>
        </a:stretch>
      </xdr:blipFill>
      <xdr:spPr>
        <a:xfrm>
          <a:off x="0" y="0"/>
          <a:ext cx="190500" cy="190500"/>
        </a:xfrm>
        <a:prstGeom prst="rect">
          <a:avLst/>
        </a:prstGeom>
      </xdr:spPr>
    </xdr:pic>
  </etc:cellImage>
  <etc:cellImage>
    <xdr:pic>
      <xdr:nvPicPr>
        <xdr:cNvPr id="65" name="ID_EB3D672C779F404992B9A4CA8FFB1393" descr="3c650b12e6917f7eb17ee99636b05a578606c520"/>
        <xdr:cNvPicPr/>
      </xdr:nvPicPr>
      <xdr:blipFill>
        <a:blip r:embed="rId64"/>
        <a:stretch>
          <a:fillRect/>
        </a:stretch>
      </xdr:blipFill>
      <xdr:spPr>
        <a:xfrm>
          <a:off x="0" y="0"/>
          <a:ext cx="190500" cy="190500"/>
        </a:xfrm>
        <a:prstGeom prst="rect">
          <a:avLst/>
        </a:prstGeom>
      </xdr:spPr>
    </xdr:pic>
  </etc:cellImage>
  <etc:cellImage>
    <xdr:pic>
      <xdr:nvPicPr>
        <xdr:cNvPr id="66" name="ID_94D6AD6CDB584D1097607F1ACFA273F3" descr="de675ba3a5267337bf57da4977110ca2bb428f70"/>
        <xdr:cNvPicPr/>
      </xdr:nvPicPr>
      <xdr:blipFill>
        <a:blip r:embed="rId65"/>
        <a:stretch>
          <a:fillRect/>
        </a:stretch>
      </xdr:blipFill>
      <xdr:spPr>
        <a:xfrm>
          <a:off x="0" y="0"/>
          <a:ext cx="190500" cy="190500"/>
        </a:xfrm>
        <a:prstGeom prst="rect">
          <a:avLst/>
        </a:prstGeom>
      </xdr:spPr>
    </xdr:pic>
  </etc:cellImage>
  <etc:cellImage>
    <xdr:pic>
      <xdr:nvPicPr>
        <xdr:cNvPr id="67" name="ID_BAAD5ADA72D347009F9E6F6B7EDDCC88" descr="93b269ac25ef4b7fbef3ffcbf709eea031255976"/>
        <xdr:cNvPicPr/>
      </xdr:nvPicPr>
      <xdr:blipFill>
        <a:blip r:embed="rId66"/>
        <a:stretch>
          <a:fillRect/>
        </a:stretch>
      </xdr:blipFill>
      <xdr:spPr>
        <a:xfrm>
          <a:off x="0" y="0"/>
          <a:ext cx="190500" cy="190500"/>
        </a:xfrm>
        <a:prstGeom prst="rect">
          <a:avLst/>
        </a:prstGeom>
      </xdr:spPr>
    </xdr:pic>
  </etc:cellImage>
  <etc:cellImage>
    <xdr:pic>
      <xdr:nvPicPr>
        <xdr:cNvPr id="68" name="ID_A0CA5E43979C45C4AF0EA7360FA08095" descr="ea09e783fd48b0af1885e112a98f00cf9446f0c3"/>
        <xdr:cNvPicPr/>
      </xdr:nvPicPr>
      <xdr:blipFill>
        <a:blip r:embed="rId67"/>
        <a:stretch>
          <a:fillRect/>
        </a:stretch>
      </xdr:blipFill>
      <xdr:spPr>
        <a:xfrm>
          <a:off x="0" y="0"/>
          <a:ext cx="190500" cy="190500"/>
        </a:xfrm>
        <a:prstGeom prst="rect">
          <a:avLst/>
        </a:prstGeom>
      </xdr:spPr>
    </xdr:pic>
  </etc:cellImage>
  <etc:cellImage>
    <xdr:pic>
      <xdr:nvPicPr>
        <xdr:cNvPr id="69" name="ID_67534806C6EA4E88B579A199385EB7AF" descr="e55044f4ff66539301874a5863d0a0653b4c1830"/>
        <xdr:cNvPicPr/>
      </xdr:nvPicPr>
      <xdr:blipFill>
        <a:blip r:embed="rId68"/>
        <a:stretch>
          <a:fillRect/>
        </a:stretch>
      </xdr:blipFill>
      <xdr:spPr>
        <a:xfrm>
          <a:off x="0" y="0"/>
          <a:ext cx="190500" cy="190500"/>
        </a:xfrm>
        <a:prstGeom prst="rect">
          <a:avLst/>
        </a:prstGeom>
      </xdr:spPr>
    </xdr:pic>
  </etc:cellImage>
  <etc:cellImage>
    <xdr:pic>
      <xdr:nvPicPr>
        <xdr:cNvPr id="70" name="ID_34B8669A1A124631BFEFF7F24E5892BD" descr="51beda98c6b0b982ad6528c627979acefe9f588d"/>
        <xdr:cNvPicPr/>
      </xdr:nvPicPr>
      <xdr:blipFill>
        <a:blip r:embed="rId69"/>
        <a:stretch>
          <a:fillRect/>
        </a:stretch>
      </xdr:blipFill>
      <xdr:spPr>
        <a:xfrm>
          <a:off x="0" y="0"/>
          <a:ext cx="190500" cy="190500"/>
        </a:xfrm>
        <a:prstGeom prst="rect">
          <a:avLst/>
        </a:prstGeom>
      </xdr:spPr>
    </xdr:pic>
  </etc:cellImage>
  <etc:cellImage>
    <xdr:pic>
      <xdr:nvPicPr>
        <xdr:cNvPr id="71" name="ID_19F72DF5D8144C3FB41B35D4C53EF0FE" descr="5861db92ea69d698d43f9bc8d11bc207b6ba2f20"/>
        <xdr:cNvPicPr/>
      </xdr:nvPicPr>
      <xdr:blipFill>
        <a:blip r:embed="rId70"/>
        <a:stretch>
          <a:fillRect/>
        </a:stretch>
      </xdr:blipFill>
      <xdr:spPr>
        <a:xfrm>
          <a:off x="0" y="0"/>
          <a:ext cx="190500" cy="190500"/>
        </a:xfrm>
        <a:prstGeom prst="rect">
          <a:avLst/>
        </a:prstGeom>
      </xdr:spPr>
    </xdr:pic>
  </etc:cellImage>
  <etc:cellImage>
    <xdr:pic>
      <xdr:nvPicPr>
        <xdr:cNvPr id="72" name="ID_7006B825F6164B36812E5EA82537054C" descr="2582fc0babd00804a92e5327ad4ff774ee9bffa4"/>
        <xdr:cNvPicPr/>
      </xdr:nvPicPr>
      <xdr:blipFill>
        <a:blip r:embed="rId71"/>
        <a:stretch>
          <a:fillRect/>
        </a:stretch>
      </xdr:blipFill>
      <xdr:spPr>
        <a:xfrm>
          <a:off x="0" y="0"/>
          <a:ext cx="190500" cy="190500"/>
        </a:xfrm>
        <a:prstGeom prst="rect">
          <a:avLst/>
        </a:prstGeom>
      </xdr:spPr>
    </xdr:pic>
  </etc:cellImage>
  <etc:cellImage>
    <xdr:pic>
      <xdr:nvPicPr>
        <xdr:cNvPr id="73" name="ID_F8239C7AD812488C85AC27FC3453DBEF" descr="97423c3f45fb7c0ba3319e8504e33a12a6607a9d"/>
        <xdr:cNvPicPr/>
      </xdr:nvPicPr>
      <xdr:blipFill>
        <a:blip r:embed="rId72"/>
        <a:stretch>
          <a:fillRect/>
        </a:stretch>
      </xdr:blipFill>
      <xdr:spPr>
        <a:xfrm>
          <a:off x="0" y="0"/>
          <a:ext cx="190500" cy="190500"/>
        </a:xfrm>
        <a:prstGeom prst="rect">
          <a:avLst/>
        </a:prstGeom>
      </xdr:spPr>
    </xdr:pic>
  </etc:cellImage>
  <etc:cellImage>
    <xdr:pic>
      <xdr:nvPicPr>
        <xdr:cNvPr id="74" name="ID_C2724171C1CB4F2A88A42818E8577527" descr="afd54639091c1420accfd2904c9c4c5602c3fc91"/>
        <xdr:cNvPicPr/>
      </xdr:nvPicPr>
      <xdr:blipFill>
        <a:blip r:embed="rId73"/>
        <a:stretch>
          <a:fillRect/>
        </a:stretch>
      </xdr:blipFill>
      <xdr:spPr>
        <a:xfrm>
          <a:off x="0" y="0"/>
          <a:ext cx="190500" cy="190500"/>
        </a:xfrm>
        <a:prstGeom prst="rect">
          <a:avLst/>
        </a:prstGeom>
      </xdr:spPr>
    </xdr:pic>
  </etc:cellImage>
  <etc:cellImage>
    <xdr:pic>
      <xdr:nvPicPr>
        <xdr:cNvPr id="75" name="ID_AFF3871F9A6847699254BEBB71E02AF1" descr="b2f57f4d33f9bdd8e90172f8bb79d12ef6eba388"/>
        <xdr:cNvPicPr/>
      </xdr:nvPicPr>
      <xdr:blipFill>
        <a:blip r:embed="rId74"/>
        <a:stretch>
          <a:fillRect/>
        </a:stretch>
      </xdr:blipFill>
      <xdr:spPr>
        <a:xfrm>
          <a:off x="0" y="0"/>
          <a:ext cx="190500" cy="190500"/>
        </a:xfrm>
        <a:prstGeom prst="rect">
          <a:avLst/>
        </a:prstGeom>
      </xdr:spPr>
    </xdr:pic>
  </etc:cellImage>
  <etc:cellImage>
    <xdr:pic>
      <xdr:nvPicPr>
        <xdr:cNvPr id="76" name="ID_7A6AD0ABED4848E993BA5E2F7C073263" descr="62e719e6d39fa5910448655a808e305f5a09ca93"/>
        <xdr:cNvPicPr/>
      </xdr:nvPicPr>
      <xdr:blipFill>
        <a:blip r:embed="rId75"/>
        <a:stretch>
          <a:fillRect/>
        </a:stretch>
      </xdr:blipFill>
      <xdr:spPr>
        <a:xfrm>
          <a:off x="0" y="0"/>
          <a:ext cx="190500" cy="190500"/>
        </a:xfrm>
        <a:prstGeom prst="rect">
          <a:avLst/>
        </a:prstGeom>
      </xdr:spPr>
    </xdr:pic>
  </etc:cellImage>
  <etc:cellImage>
    <xdr:pic>
      <xdr:nvPicPr>
        <xdr:cNvPr id="77" name="ID_D5920D12BE6F436F95C011A2B1CC8CC3" descr="f1474c9953f7ba63fef4b9bcf2f449c24464e534"/>
        <xdr:cNvPicPr/>
      </xdr:nvPicPr>
      <xdr:blipFill>
        <a:blip r:embed="rId76"/>
        <a:stretch>
          <a:fillRect/>
        </a:stretch>
      </xdr:blipFill>
      <xdr:spPr>
        <a:xfrm>
          <a:off x="0" y="0"/>
          <a:ext cx="190500" cy="190500"/>
        </a:xfrm>
        <a:prstGeom prst="rect">
          <a:avLst/>
        </a:prstGeom>
      </xdr:spPr>
    </xdr:pic>
  </etc:cellImage>
  <etc:cellImage>
    <xdr:pic>
      <xdr:nvPicPr>
        <xdr:cNvPr id="78" name="ID_4EF8D3263267452687AE3BA00F04E437" descr="3cf19ab568e787bdd2730b8be041c3a4aaf41282"/>
        <xdr:cNvPicPr/>
      </xdr:nvPicPr>
      <xdr:blipFill>
        <a:blip r:embed="rId77"/>
        <a:stretch>
          <a:fillRect/>
        </a:stretch>
      </xdr:blipFill>
      <xdr:spPr>
        <a:xfrm>
          <a:off x="0" y="0"/>
          <a:ext cx="190500" cy="190500"/>
        </a:xfrm>
        <a:prstGeom prst="rect">
          <a:avLst/>
        </a:prstGeom>
      </xdr:spPr>
    </xdr:pic>
  </etc:cellImage>
  <etc:cellImage>
    <xdr:pic>
      <xdr:nvPicPr>
        <xdr:cNvPr id="79" name="ID_D908E8471EFD4AA29F983C631E422EEA" descr="988c03b9f3b236867096854f8b0c0a99b60ceb87"/>
        <xdr:cNvPicPr/>
      </xdr:nvPicPr>
      <xdr:blipFill>
        <a:blip r:embed="rId78"/>
        <a:stretch>
          <a:fillRect/>
        </a:stretch>
      </xdr:blipFill>
      <xdr:spPr>
        <a:xfrm>
          <a:off x="0" y="0"/>
          <a:ext cx="190500" cy="190500"/>
        </a:xfrm>
        <a:prstGeom prst="rect">
          <a:avLst/>
        </a:prstGeom>
      </xdr:spPr>
    </xdr:pic>
  </etc:cellImage>
  <etc:cellImage>
    <xdr:pic>
      <xdr:nvPicPr>
        <xdr:cNvPr id="80" name="ID_AEAE0CC471994B22AF4DE75B5BD2C899" descr="eb5296dec46c94b1d77923bcd0443d5e3577dd69"/>
        <xdr:cNvPicPr/>
      </xdr:nvPicPr>
      <xdr:blipFill>
        <a:blip r:embed="rId79"/>
        <a:stretch>
          <a:fillRect/>
        </a:stretch>
      </xdr:blipFill>
      <xdr:spPr>
        <a:xfrm>
          <a:off x="0" y="0"/>
          <a:ext cx="190500" cy="190500"/>
        </a:xfrm>
        <a:prstGeom prst="rect">
          <a:avLst/>
        </a:prstGeom>
      </xdr:spPr>
    </xdr:pic>
  </etc:cellImage>
  <etc:cellImage>
    <xdr:pic>
      <xdr:nvPicPr>
        <xdr:cNvPr id="81" name="ID_22A4BEB8923A437995337249D0BE06DF" descr="aa37756ebcbe6ae7ee6e87af637e6e68da9eaebe"/>
        <xdr:cNvPicPr/>
      </xdr:nvPicPr>
      <xdr:blipFill>
        <a:blip r:embed="rId80"/>
        <a:stretch>
          <a:fillRect/>
        </a:stretch>
      </xdr:blipFill>
      <xdr:spPr>
        <a:xfrm>
          <a:off x="0" y="0"/>
          <a:ext cx="190500" cy="190500"/>
        </a:xfrm>
        <a:prstGeom prst="rect">
          <a:avLst/>
        </a:prstGeom>
      </xdr:spPr>
    </xdr:pic>
  </etc:cellImage>
  <etc:cellImage>
    <xdr:pic>
      <xdr:nvPicPr>
        <xdr:cNvPr id="82" name="ID_627225B298CB45F687085ACA8AE60734" descr="ecea635d250577987250939b55f01e8f4c8f3556"/>
        <xdr:cNvPicPr/>
      </xdr:nvPicPr>
      <xdr:blipFill>
        <a:blip r:embed="rId81"/>
        <a:stretch>
          <a:fillRect/>
        </a:stretch>
      </xdr:blipFill>
      <xdr:spPr>
        <a:xfrm>
          <a:off x="0" y="0"/>
          <a:ext cx="190500" cy="190500"/>
        </a:xfrm>
        <a:prstGeom prst="rect">
          <a:avLst/>
        </a:prstGeom>
      </xdr:spPr>
    </xdr:pic>
  </etc:cellImage>
  <etc:cellImage>
    <xdr:pic>
      <xdr:nvPicPr>
        <xdr:cNvPr id="83" name="ID_D63F9622EDBF44C990F9F7A9600AA6DE" descr="c12e416c091d8108c5907faeaff833e529ed532e"/>
        <xdr:cNvPicPr/>
      </xdr:nvPicPr>
      <xdr:blipFill>
        <a:blip r:embed="rId82"/>
        <a:stretch>
          <a:fillRect/>
        </a:stretch>
      </xdr:blipFill>
      <xdr:spPr>
        <a:xfrm>
          <a:off x="0" y="0"/>
          <a:ext cx="190500" cy="190500"/>
        </a:xfrm>
        <a:prstGeom prst="rect">
          <a:avLst/>
        </a:prstGeom>
      </xdr:spPr>
    </xdr:pic>
  </etc:cellImage>
  <etc:cellImage>
    <xdr:pic>
      <xdr:nvPicPr>
        <xdr:cNvPr id="84" name="ID_8CBD79E2C39B42F6B0EE3E220BC00BEE" descr="910eb64272e75e7fc30233704488448c3813127f"/>
        <xdr:cNvPicPr/>
      </xdr:nvPicPr>
      <xdr:blipFill>
        <a:blip r:embed="rId83"/>
        <a:stretch>
          <a:fillRect/>
        </a:stretch>
      </xdr:blipFill>
      <xdr:spPr>
        <a:xfrm>
          <a:off x="0" y="0"/>
          <a:ext cx="190500" cy="190500"/>
        </a:xfrm>
        <a:prstGeom prst="rect">
          <a:avLst/>
        </a:prstGeom>
      </xdr:spPr>
    </xdr:pic>
  </etc:cellImage>
  <etc:cellImage>
    <xdr:pic>
      <xdr:nvPicPr>
        <xdr:cNvPr id="85" name="ID_4D62F60274E247C5ACCC5CAF6CBA913D" descr="a3ae905dc761b43aa772ee7c2a3414b21ee7ea5a"/>
        <xdr:cNvPicPr/>
      </xdr:nvPicPr>
      <xdr:blipFill>
        <a:blip r:embed="rId84"/>
        <a:stretch>
          <a:fillRect/>
        </a:stretch>
      </xdr:blipFill>
      <xdr:spPr>
        <a:xfrm>
          <a:off x="0" y="0"/>
          <a:ext cx="190500" cy="190500"/>
        </a:xfrm>
        <a:prstGeom prst="rect">
          <a:avLst/>
        </a:prstGeom>
      </xdr:spPr>
    </xdr:pic>
  </etc:cellImage>
  <etc:cellImage>
    <xdr:pic>
      <xdr:nvPicPr>
        <xdr:cNvPr id="86" name="ID_01C5BAD00E2342A7B54C13D5373B82D0" descr="6369a43aaf6220b4c69c0f75d6b2b2be04dd5172"/>
        <xdr:cNvPicPr/>
      </xdr:nvPicPr>
      <xdr:blipFill>
        <a:blip r:embed="rId85"/>
        <a:stretch>
          <a:fillRect/>
        </a:stretch>
      </xdr:blipFill>
      <xdr:spPr>
        <a:xfrm>
          <a:off x="0" y="0"/>
          <a:ext cx="190500" cy="190500"/>
        </a:xfrm>
        <a:prstGeom prst="rect">
          <a:avLst/>
        </a:prstGeom>
      </xdr:spPr>
    </xdr:pic>
  </etc:cellImage>
  <etc:cellImage>
    <xdr:pic>
      <xdr:nvPicPr>
        <xdr:cNvPr id="87" name="ID_FCBF30581F0D4778AA3E57C689F31B14" descr="0b58d8e446e339312228a3559f9f5c1bad128317"/>
        <xdr:cNvPicPr/>
      </xdr:nvPicPr>
      <xdr:blipFill>
        <a:blip r:embed="rId86"/>
        <a:stretch>
          <a:fillRect/>
        </a:stretch>
      </xdr:blipFill>
      <xdr:spPr>
        <a:xfrm>
          <a:off x="0" y="0"/>
          <a:ext cx="190500" cy="190500"/>
        </a:xfrm>
        <a:prstGeom prst="rect">
          <a:avLst/>
        </a:prstGeom>
      </xdr:spPr>
    </xdr:pic>
  </etc:cellImage>
  <etc:cellImage>
    <xdr:pic>
      <xdr:nvPicPr>
        <xdr:cNvPr id="88" name="ID_1AD145428DBB4E67BA3B1BC2BCC6AB74" descr="c7f2549667c07207ded055fb694caae3698f09c1"/>
        <xdr:cNvPicPr/>
      </xdr:nvPicPr>
      <xdr:blipFill>
        <a:blip r:embed="rId87"/>
        <a:stretch>
          <a:fillRect/>
        </a:stretch>
      </xdr:blipFill>
      <xdr:spPr>
        <a:xfrm>
          <a:off x="0" y="0"/>
          <a:ext cx="190500" cy="190500"/>
        </a:xfrm>
        <a:prstGeom prst="rect">
          <a:avLst/>
        </a:prstGeom>
      </xdr:spPr>
    </xdr:pic>
  </etc:cellImage>
  <etc:cellImage>
    <xdr:pic>
      <xdr:nvPicPr>
        <xdr:cNvPr id="89" name="ID_EAF9AD73EF774B29B7D8F1454B59631F" descr="08b48f310fdb85eedf6863bd92c230247e6b79af"/>
        <xdr:cNvPicPr/>
      </xdr:nvPicPr>
      <xdr:blipFill>
        <a:blip r:embed="rId88"/>
        <a:stretch>
          <a:fillRect/>
        </a:stretch>
      </xdr:blipFill>
      <xdr:spPr>
        <a:xfrm>
          <a:off x="0" y="0"/>
          <a:ext cx="190500" cy="190500"/>
        </a:xfrm>
        <a:prstGeom prst="rect">
          <a:avLst/>
        </a:prstGeom>
      </xdr:spPr>
    </xdr:pic>
  </etc:cellImage>
  <etc:cellImage>
    <xdr:pic>
      <xdr:nvPicPr>
        <xdr:cNvPr id="90" name="ID_7D27688CFFC2435EBA72EBA6E8D37FE5" descr="8ce1ad2e28207f64c64c2bfc89b4ed5d029a7d30"/>
        <xdr:cNvPicPr/>
      </xdr:nvPicPr>
      <xdr:blipFill>
        <a:blip r:embed="rId89"/>
        <a:stretch>
          <a:fillRect/>
        </a:stretch>
      </xdr:blipFill>
      <xdr:spPr>
        <a:xfrm>
          <a:off x="0" y="0"/>
          <a:ext cx="190500" cy="190500"/>
        </a:xfrm>
        <a:prstGeom prst="rect">
          <a:avLst/>
        </a:prstGeom>
      </xdr:spPr>
    </xdr:pic>
  </etc:cellImage>
  <etc:cellImage>
    <xdr:pic>
      <xdr:nvPicPr>
        <xdr:cNvPr id="91" name="ID_BD8B218AA458468DB28E30E64A39DA64" descr="61f3ba55a7e87c6df4be735bf8ff42912a327e0c"/>
        <xdr:cNvPicPr/>
      </xdr:nvPicPr>
      <xdr:blipFill>
        <a:blip r:embed="rId90"/>
        <a:stretch>
          <a:fillRect/>
        </a:stretch>
      </xdr:blipFill>
      <xdr:spPr>
        <a:xfrm>
          <a:off x="0" y="0"/>
          <a:ext cx="190500" cy="190500"/>
        </a:xfrm>
        <a:prstGeom prst="rect">
          <a:avLst/>
        </a:prstGeom>
      </xdr:spPr>
    </xdr:pic>
  </etc:cellImage>
  <etc:cellImage>
    <xdr:pic>
      <xdr:nvPicPr>
        <xdr:cNvPr id="92" name="ID_B4B42325BB22401C92C320701FFE172C" descr="f8d7df41d8406c13c6f1ab6180a7c76c64c09088"/>
        <xdr:cNvPicPr/>
      </xdr:nvPicPr>
      <xdr:blipFill>
        <a:blip r:embed="rId91"/>
        <a:stretch>
          <a:fillRect/>
        </a:stretch>
      </xdr:blipFill>
      <xdr:spPr>
        <a:xfrm>
          <a:off x="0" y="0"/>
          <a:ext cx="190500" cy="190500"/>
        </a:xfrm>
        <a:prstGeom prst="rect">
          <a:avLst/>
        </a:prstGeom>
      </xdr:spPr>
    </xdr:pic>
  </etc:cellImage>
  <etc:cellImage>
    <xdr:pic>
      <xdr:nvPicPr>
        <xdr:cNvPr id="93" name="ID_8311866EA50A40FB9B77F1AD45C80272" descr="222929731a345ffdfcec42c0df889fa3e814ce65"/>
        <xdr:cNvPicPr/>
      </xdr:nvPicPr>
      <xdr:blipFill>
        <a:blip r:embed="rId92"/>
        <a:stretch>
          <a:fillRect/>
        </a:stretch>
      </xdr:blipFill>
      <xdr:spPr>
        <a:xfrm>
          <a:off x="0" y="0"/>
          <a:ext cx="190500" cy="190500"/>
        </a:xfrm>
        <a:prstGeom prst="rect">
          <a:avLst/>
        </a:prstGeom>
      </xdr:spPr>
    </xdr:pic>
  </etc:cellImage>
  <etc:cellImage>
    <xdr:pic>
      <xdr:nvPicPr>
        <xdr:cNvPr id="94" name="ID_D3725F516FB8445997AC98A069F3151B" descr="f16fdf9768cf1793951b3dbd1a338f4363e63ee3"/>
        <xdr:cNvPicPr/>
      </xdr:nvPicPr>
      <xdr:blipFill>
        <a:blip r:embed="rId93"/>
        <a:stretch>
          <a:fillRect/>
        </a:stretch>
      </xdr:blipFill>
      <xdr:spPr>
        <a:xfrm>
          <a:off x="0" y="0"/>
          <a:ext cx="190500" cy="190500"/>
        </a:xfrm>
        <a:prstGeom prst="rect">
          <a:avLst/>
        </a:prstGeom>
      </xdr:spPr>
    </xdr:pic>
  </etc:cellImage>
  <etc:cellImage>
    <xdr:pic>
      <xdr:nvPicPr>
        <xdr:cNvPr id="95" name="ID_B976C59859B243CE98EBFE9216590553" descr="51ae837c6ead5d2b794c6637c29708a31b7fe211"/>
        <xdr:cNvPicPr/>
      </xdr:nvPicPr>
      <xdr:blipFill>
        <a:blip r:embed="rId94"/>
        <a:stretch>
          <a:fillRect/>
        </a:stretch>
      </xdr:blipFill>
      <xdr:spPr>
        <a:xfrm>
          <a:off x="0" y="0"/>
          <a:ext cx="190500" cy="190500"/>
        </a:xfrm>
        <a:prstGeom prst="rect">
          <a:avLst/>
        </a:prstGeom>
      </xdr:spPr>
    </xdr:pic>
  </etc:cellImage>
  <etc:cellImage>
    <xdr:pic>
      <xdr:nvPicPr>
        <xdr:cNvPr id="96" name="ID_1C9585FA14DE4D9CABD1E2086FCE64E8" descr="14491c4465108d6d9c25488aba50f67004b0cda9"/>
        <xdr:cNvPicPr/>
      </xdr:nvPicPr>
      <xdr:blipFill>
        <a:blip r:embed="rId95"/>
        <a:stretch>
          <a:fillRect/>
        </a:stretch>
      </xdr:blipFill>
      <xdr:spPr>
        <a:xfrm>
          <a:off x="0" y="0"/>
          <a:ext cx="190500" cy="190500"/>
        </a:xfrm>
        <a:prstGeom prst="rect">
          <a:avLst/>
        </a:prstGeom>
      </xdr:spPr>
    </xdr:pic>
  </etc:cellImage>
  <etc:cellImage>
    <xdr:pic>
      <xdr:nvPicPr>
        <xdr:cNvPr id="97" name="ID_8DEC1F082D8140A6A222263F72670681" descr="1e625a6d80ccc67e343c2a7194e96e739397ba57"/>
        <xdr:cNvPicPr/>
      </xdr:nvPicPr>
      <xdr:blipFill>
        <a:blip r:embed="rId96"/>
        <a:stretch>
          <a:fillRect/>
        </a:stretch>
      </xdr:blipFill>
      <xdr:spPr>
        <a:xfrm>
          <a:off x="0" y="0"/>
          <a:ext cx="190500" cy="190500"/>
        </a:xfrm>
        <a:prstGeom prst="rect">
          <a:avLst/>
        </a:prstGeom>
      </xdr:spPr>
    </xdr:pic>
  </etc:cellImage>
  <etc:cellImage>
    <xdr:pic>
      <xdr:nvPicPr>
        <xdr:cNvPr id="98" name="ID_A4238F7EEC5F4B0AB645F1882BD4F9EA" descr="0023e6c6965d8a1aa610937703765d390662efb3"/>
        <xdr:cNvPicPr/>
      </xdr:nvPicPr>
      <xdr:blipFill>
        <a:blip r:embed="rId97"/>
        <a:stretch>
          <a:fillRect/>
        </a:stretch>
      </xdr:blipFill>
      <xdr:spPr>
        <a:xfrm>
          <a:off x="0" y="0"/>
          <a:ext cx="190500" cy="190500"/>
        </a:xfrm>
        <a:prstGeom prst="rect">
          <a:avLst/>
        </a:prstGeom>
      </xdr:spPr>
    </xdr:pic>
  </etc:cellImage>
  <etc:cellImage>
    <xdr:pic>
      <xdr:nvPicPr>
        <xdr:cNvPr id="99" name="ID_E5BA0F2A2D3442FFA308714C0C9F2869" descr="ea650d1b10ac5cdaaa1cccc96a18080380bbb331"/>
        <xdr:cNvPicPr/>
      </xdr:nvPicPr>
      <xdr:blipFill>
        <a:blip r:embed="rId98"/>
        <a:stretch>
          <a:fillRect/>
        </a:stretch>
      </xdr:blipFill>
      <xdr:spPr>
        <a:xfrm>
          <a:off x="0" y="0"/>
          <a:ext cx="190500" cy="190500"/>
        </a:xfrm>
        <a:prstGeom prst="rect">
          <a:avLst/>
        </a:prstGeom>
      </xdr:spPr>
    </xdr:pic>
  </etc:cellImage>
  <etc:cellImage>
    <xdr:pic>
      <xdr:nvPicPr>
        <xdr:cNvPr id="100" name="ID_B07751C8522741D6A4530EE2BFF39816" descr="69d37bba538e7acecc790eed70b3976ca9489161"/>
        <xdr:cNvPicPr/>
      </xdr:nvPicPr>
      <xdr:blipFill>
        <a:blip r:embed="rId99"/>
        <a:stretch>
          <a:fillRect/>
        </a:stretch>
      </xdr:blipFill>
      <xdr:spPr>
        <a:xfrm>
          <a:off x="0" y="0"/>
          <a:ext cx="190500" cy="190500"/>
        </a:xfrm>
        <a:prstGeom prst="rect">
          <a:avLst/>
        </a:prstGeom>
      </xdr:spPr>
    </xdr:pic>
  </etc:cellImage>
  <etc:cellImage>
    <xdr:pic>
      <xdr:nvPicPr>
        <xdr:cNvPr id="101" name="ID_30FD340325C84AB292D93BB3BBAE6F5F" descr="931bbe9a29d19bb16e239517d43ad44b587d4e73"/>
        <xdr:cNvPicPr/>
      </xdr:nvPicPr>
      <xdr:blipFill>
        <a:blip r:embed="rId100"/>
        <a:stretch>
          <a:fillRect/>
        </a:stretch>
      </xdr:blipFill>
      <xdr:spPr>
        <a:xfrm>
          <a:off x="0" y="0"/>
          <a:ext cx="190500" cy="190500"/>
        </a:xfrm>
        <a:prstGeom prst="rect">
          <a:avLst/>
        </a:prstGeom>
      </xdr:spPr>
    </xdr:pic>
  </etc:cellImage>
  <etc:cellImage>
    <xdr:pic>
      <xdr:nvPicPr>
        <xdr:cNvPr id="102" name="ID_530470794A9E4AC5871BEFCDCD12F189" descr="49faf0d973c3afdf67e24f3728c9b2f0a6ea1c68"/>
        <xdr:cNvPicPr/>
      </xdr:nvPicPr>
      <xdr:blipFill>
        <a:blip r:embed="rId101"/>
        <a:stretch>
          <a:fillRect/>
        </a:stretch>
      </xdr:blipFill>
      <xdr:spPr>
        <a:xfrm>
          <a:off x="0" y="0"/>
          <a:ext cx="190500" cy="190500"/>
        </a:xfrm>
        <a:prstGeom prst="rect">
          <a:avLst/>
        </a:prstGeom>
      </xdr:spPr>
    </xdr:pic>
  </etc:cellImage>
  <etc:cellImage>
    <xdr:pic>
      <xdr:nvPicPr>
        <xdr:cNvPr id="103" name="ID_9704F808FC2F4BF09799AF51840988CD" descr="c972049032672308e726025f2f853019a93a7895"/>
        <xdr:cNvPicPr/>
      </xdr:nvPicPr>
      <xdr:blipFill>
        <a:blip r:embed="rId102"/>
        <a:stretch>
          <a:fillRect/>
        </a:stretch>
      </xdr:blipFill>
      <xdr:spPr>
        <a:xfrm>
          <a:off x="0" y="0"/>
          <a:ext cx="190500" cy="190500"/>
        </a:xfrm>
        <a:prstGeom prst="rect">
          <a:avLst/>
        </a:prstGeom>
      </xdr:spPr>
    </xdr:pic>
  </etc:cellImage>
  <etc:cellImage>
    <xdr:pic>
      <xdr:nvPicPr>
        <xdr:cNvPr id="104" name="ID_C82FBB1FB20940CB8BF033BCE19CF6C6" descr="ccd9307e5bf41752c07ae07533d230f07cd6aaf3"/>
        <xdr:cNvPicPr/>
      </xdr:nvPicPr>
      <xdr:blipFill>
        <a:blip r:embed="rId103"/>
        <a:stretch>
          <a:fillRect/>
        </a:stretch>
      </xdr:blipFill>
      <xdr:spPr>
        <a:xfrm>
          <a:off x="0" y="0"/>
          <a:ext cx="190500" cy="190500"/>
        </a:xfrm>
        <a:prstGeom prst="rect">
          <a:avLst/>
        </a:prstGeom>
      </xdr:spPr>
    </xdr:pic>
  </etc:cellImage>
  <etc:cellImage>
    <xdr:pic>
      <xdr:nvPicPr>
        <xdr:cNvPr id="105" name="ID_6016E2A3D7934CC89198B4A4DA230250" descr="c9571bcc44afe9038b03c97c63e5ccb094b27954"/>
        <xdr:cNvPicPr/>
      </xdr:nvPicPr>
      <xdr:blipFill>
        <a:blip r:embed="rId104"/>
        <a:stretch>
          <a:fillRect/>
        </a:stretch>
      </xdr:blipFill>
      <xdr:spPr>
        <a:xfrm>
          <a:off x="0" y="0"/>
          <a:ext cx="190500" cy="190500"/>
        </a:xfrm>
        <a:prstGeom prst="rect">
          <a:avLst/>
        </a:prstGeom>
      </xdr:spPr>
    </xdr:pic>
  </etc:cellImage>
  <etc:cellImage>
    <xdr:pic>
      <xdr:nvPicPr>
        <xdr:cNvPr id="106" name="ID_471D4173C7D540848F398F339A1C732E" descr="f6ffad71105cd9751633e8bb191b5f6c90fd5a2d"/>
        <xdr:cNvPicPr/>
      </xdr:nvPicPr>
      <xdr:blipFill>
        <a:blip r:embed="rId105"/>
        <a:stretch>
          <a:fillRect/>
        </a:stretch>
      </xdr:blipFill>
      <xdr:spPr>
        <a:xfrm>
          <a:off x="0" y="0"/>
          <a:ext cx="190500" cy="190500"/>
        </a:xfrm>
        <a:prstGeom prst="rect">
          <a:avLst/>
        </a:prstGeom>
      </xdr:spPr>
    </xdr:pic>
  </etc:cellImage>
  <etc:cellImage>
    <xdr:pic>
      <xdr:nvPicPr>
        <xdr:cNvPr id="107" name="ID_161DE03DA25A4296BE88D5AB35216C1A" descr="fc6cfbd5298a6101167f0e5017a73270d541d2f6"/>
        <xdr:cNvPicPr/>
      </xdr:nvPicPr>
      <xdr:blipFill>
        <a:blip r:embed="rId106"/>
        <a:stretch>
          <a:fillRect/>
        </a:stretch>
      </xdr:blipFill>
      <xdr:spPr>
        <a:xfrm>
          <a:off x="0" y="0"/>
          <a:ext cx="190500" cy="190500"/>
        </a:xfrm>
        <a:prstGeom prst="rect">
          <a:avLst/>
        </a:prstGeom>
      </xdr:spPr>
    </xdr:pic>
  </etc:cellImage>
  <etc:cellImage>
    <xdr:pic>
      <xdr:nvPicPr>
        <xdr:cNvPr id="108" name="ID_8E491F92198E49FE8AD506CF4D530E53" descr="acabaa83f42f7c8fd24a78e6f0258b13a569f6ec"/>
        <xdr:cNvPicPr/>
      </xdr:nvPicPr>
      <xdr:blipFill>
        <a:blip r:embed="rId107"/>
        <a:stretch>
          <a:fillRect/>
        </a:stretch>
      </xdr:blipFill>
      <xdr:spPr>
        <a:xfrm>
          <a:off x="0" y="0"/>
          <a:ext cx="190500" cy="190500"/>
        </a:xfrm>
        <a:prstGeom prst="rect">
          <a:avLst/>
        </a:prstGeom>
      </xdr:spPr>
    </xdr:pic>
  </etc:cellImage>
  <etc:cellImage>
    <xdr:pic>
      <xdr:nvPicPr>
        <xdr:cNvPr id="109" name="ID_E32F0CCA239A42D8912200C5500D6F6B" descr="4aeaa6a228865cb7c2f0b197e7417d6181437a6b"/>
        <xdr:cNvPicPr/>
      </xdr:nvPicPr>
      <xdr:blipFill>
        <a:blip r:embed="rId108"/>
        <a:stretch>
          <a:fillRect/>
        </a:stretch>
      </xdr:blipFill>
      <xdr:spPr>
        <a:xfrm>
          <a:off x="0" y="0"/>
          <a:ext cx="190500" cy="190500"/>
        </a:xfrm>
        <a:prstGeom prst="rect">
          <a:avLst/>
        </a:prstGeom>
      </xdr:spPr>
    </xdr:pic>
  </etc:cellImage>
  <etc:cellImage>
    <xdr:pic>
      <xdr:nvPicPr>
        <xdr:cNvPr id="110" name="ID_0254A116C01448D586CB1CC0E0A11FC7" descr="09acd9c1d14d19a94ef58a87a6182499bdbd1f0f"/>
        <xdr:cNvPicPr/>
      </xdr:nvPicPr>
      <xdr:blipFill>
        <a:blip r:embed="rId109"/>
        <a:stretch>
          <a:fillRect/>
        </a:stretch>
      </xdr:blipFill>
      <xdr:spPr>
        <a:xfrm>
          <a:off x="0" y="0"/>
          <a:ext cx="190500" cy="190500"/>
        </a:xfrm>
        <a:prstGeom prst="rect">
          <a:avLst/>
        </a:prstGeom>
      </xdr:spPr>
    </xdr:pic>
  </etc:cellImage>
  <etc:cellImage>
    <xdr:pic>
      <xdr:nvPicPr>
        <xdr:cNvPr id="111" name="ID_359D4E189BB74C09869862EA51D23F06" descr="ae8a38566c22e2f88dd6ccb8f5f31726c3e3c598"/>
        <xdr:cNvPicPr/>
      </xdr:nvPicPr>
      <xdr:blipFill>
        <a:blip r:embed="rId110"/>
        <a:stretch>
          <a:fillRect/>
        </a:stretch>
      </xdr:blipFill>
      <xdr:spPr>
        <a:xfrm>
          <a:off x="0" y="0"/>
          <a:ext cx="190500" cy="190500"/>
        </a:xfrm>
        <a:prstGeom prst="rect">
          <a:avLst/>
        </a:prstGeom>
      </xdr:spPr>
    </xdr:pic>
  </etc:cellImage>
  <etc:cellImage>
    <xdr:pic>
      <xdr:nvPicPr>
        <xdr:cNvPr id="112" name="ID_B7F6793A049F428DAD75369CE6486F4B" descr="912fb0d6801e92256b5ac92ca454767096248a8a"/>
        <xdr:cNvPicPr/>
      </xdr:nvPicPr>
      <xdr:blipFill>
        <a:blip r:embed="rId111"/>
        <a:stretch>
          <a:fillRect/>
        </a:stretch>
      </xdr:blipFill>
      <xdr:spPr>
        <a:xfrm>
          <a:off x="0" y="0"/>
          <a:ext cx="190500" cy="190500"/>
        </a:xfrm>
        <a:prstGeom prst="rect">
          <a:avLst/>
        </a:prstGeom>
      </xdr:spPr>
    </xdr:pic>
  </etc:cellImage>
  <etc:cellImage>
    <xdr:pic>
      <xdr:nvPicPr>
        <xdr:cNvPr id="113" name="ID_FBE9E2FFBE634584A5893BB444351146" descr="1fa500120eb48846103f50209a19027db57c8c44"/>
        <xdr:cNvPicPr/>
      </xdr:nvPicPr>
      <xdr:blipFill>
        <a:blip r:embed="rId112"/>
        <a:stretch>
          <a:fillRect/>
        </a:stretch>
      </xdr:blipFill>
      <xdr:spPr>
        <a:xfrm>
          <a:off x="0" y="0"/>
          <a:ext cx="190500" cy="190500"/>
        </a:xfrm>
        <a:prstGeom prst="rect">
          <a:avLst/>
        </a:prstGeom>
      </xdr:spPr>
    </xdr:pic>
  </etc:cellImage>
  <etc:cellImage>
    <xdr:pic>
      <xdr:nvPicPr>
        <xdr:cNvPr id="114" name="ID_BF3DE7318F014276A37BB17D53C81AF5" descr="8351b79f0ee6bf127686937818b0638ef1fabc45"/>
        <xdr:cNvPicPr/>
      </xdr:nvPicPr>
      <xdr:blipFill>
        <a:blip r:embed="rId113"/>
        <a:stretch>
          <a:fillRect/>
        </a:stretch>
      </xdr:blipFill>
      <xdr:spPr>
        <a:xfrm>
          <a:off x="0" y="0"/>
          <a:ext cx="190500" cy="190500"/>
        </a:xfrm>
        <a:prstGeom prst="rect">
          <a:avLst/>
        </a:prstGeom>
      </xdr:spPr>
    </xdr:pic>
  </etc:cellImage>
  <etc:cellImage>
    <xdr:pic>
      <xdr:nvPicPr>
        <xdr:cNvPr id="115" name="ID_B935EF620C99478F81B7438A26A7669E" descr="1ea9671e594c485a3ff8a6b26b52a612d79ee907"/>
        <xdr:cNvPicPr/>
      </xdr:nvPicPr>
      <xdr:blipFill>
        <a:blip r:embed="rId114"/>
        <a:stretch>
          <a:fillRect/>
        </a:stretch>
      </xdr:blipFill>
      <xdr:spPr>
        <a:xfrm>
          <a:off x="0" y="0"/>
          <a:ext cx="190500" cy="190500"/>
        </a:xfrm>
        <a:prstGeom prst="rect">
          <a:avLst/>
        </a:prstGeom>
      </xdr:spPr>
    </xdr:pic>
  </etc:cellImage>
  <etc:cellImage>
    <xdr:pic>
      <xdr:nvPicPr>
        <xdr:cNvPr id="116" name="ID_BFD472393BAB4AD1BDF2142A713AC5DA" descr="e5bc26b5aca3774cd6bff77f33233100347b1f2c"/>
        <xdr:cNvPicPr/>
      </xdr:nvPicPr>
      <xdr:blipFill>
        <a:blip r:embed="rId115"/>
        <a:stretch>
          <a:fillRect/>
        </a:stretch>
      </xdr:blipFill>
      <xdr:spPr>
        <a:xfrm>
          <a:off x="0" y="0"/>
          <a:ext cx="190500" cy="190500"/>
        </a:xfrm>
        <a:prstGeom prst="rect">
          <a:avLst/>
        </a:prstGeom>
      </xdr:spPr>
    </xdr:pic>
  </etc:cellImage>
  <etc:cellImage>
    <xdr:pic>
      <xdr:nvPicPr>
        <xdr:cNvPr id="117" name="ID_74EE6661BAE3441D9EDE60E46444649D" descr="999eb0bda686d6b364c3e2fb05a5acaa3174be0d"/>
        <xdr:cNvPicPr/>
      </xdr:nvPicPr>
      <xdr:blipFill>
        <a:blip r:embed="rId116"/>
        <a:stretch>
          <a:fillRect/>
        </a:stretch>
      </xdr:blipFill>
      <xdr:spPr>
        <a:xfrm>
          <a:off x="0" y="0"/>
          <a:ext cx="190500" cy="190500"/>
        </a:xfrm>
        <a:prstGeom prst="rect">
          <a:avLst/>
        </a:prstGeom>
      </xdr:spPr>
    </xdr:pic>
  </etc:cellImage>
  <etc:cellImage>
    <xdr:pic>
      <xdr:nvPicPr>
        <xdr:cNvPr id="118" name="ID_1642844609054373B049A03E96648538" descr="9eccf959dc294460ede15ad96428fca8afff7a36"/>
        <xdr:cNvPicPr/>
      </xdr:nvPicPr>
      <xdr:blipFill>
        <a:blip r:embed="rId117"/>
        <a:stretch>
          <a:fillRect/>
        </a:stretch>
      </xdr:blipFill>
      <xdr:spPr>
        <a:xfrm>
          <a:off x="0" y="0"/>
          <a:ext cx="190500" cy="190500"/>
        </a:xfrm>
        <a:prstGeom prst="rect">
          <a:avLst/>
        </a:prstGeom>
      </xdr:spPr>
    </xdr:pic>
  </etc:cellImage>
  <etc:cellImage>
    <xdr:pic>
      <xdr:nvPicPr>
        <xdr:cNvPr id="119" name="ID_26FD5894B3334EC797B4A97E9747EE5A" descr="ce79d52b570fd2ad1545f0a6f351ab75346abbad"/>
        <xdr:cNvPicPr/>
      </xdr:nvPicPr>
      <xdr:blipFill>
        <a:blip r:embed="rId118"/>
        <a:stretch>
          <a:fillRect/>
        </a:stretch>
      </xdr:blipFill>
      <xdr:spPr>
        <a:xfrm>
          <a:off x="0" y="0"/>
          <a:ext cx="190500" cy="190500"/>
        </a:xfrm>
        <a:prstGeom prst="rect">
          <a:avLst/>
        </a:prstGeom>
      </xdr:spPr>
    </xdr:pic>
  </etc:cellImage>
  <etc:cellImage>
    <xdr:pic>
      <xdr:nvPicPr>
        <xdr:cNvPr id="120" name="ID_E0505BDBAD0942EA9294270C4D3E4F0A" descr="7404d9b83f4dc5f040ba930e7d3562adae4703dd"/>
        <xdr:cNvPicPr/>
      </xdr:nvPicPr>
      <xdr:blipFill>
        <a:blip r:embed="rId119"/>
        <a:stretch>
          <a:fillRect/>
        </a:stretch>
      </xdr:blipFill>
      <xdr:spPr>
        <a:xfrm>
          <a:off x="0" y="0"/>
          <a:ext cx="190500" cy="190500"/>
        </a:xfrm>
        <a:prstGeom prst="rect">
          <a:avLst/>
        </a:prstGeom>
      </xdr:spPr>
    </xdr:pic>
  </etc:cellImage>
  <etc:cellImage>
    <xdr:pic>
      <xdr:nvPicPr>
        <xdr:cNvPr id="121" name="ID_8B9A22036C0D42BD8B28DDDC47F65F5B" descr="bbe8503a6945fa94264accf78642f2cb58a21359"/>
        <xdr:cNvPicPr/>
      </xdr:nvPicPr>
      <xdr:blipFill>
        <a:blip r:embed="rId120"/>
        <a:stretch>
          <a:fillRect/>
        </a:stretch>
      </xdr:blipFill>
      <xdr:spPr>
        <a:xfrm>
          <a:off x="0" y="0"/>
          <a:ext cx="190500" cy="190500"/>
        </a:xfrm>
        <a:prstGeom prst="rect">
          <a:avLst/>
        </a:prstGeom>
      </xdr:spPr>
    </xdr:pic>
  </etc:cellImage>
  <etc:cellImage>
    <xdr:pic>
      <xdr:nvPicPr>
        <xdr:cNvPr id="122" name="ID_E0CE4BC7E7BA4B53AB284AD3C6845A8A" descr="aa0d69fc9f28b23716051f1a769d34992b2c8a7b"/>
        <xdr:cNvPicPr/>
      </xdr:nvPicPr>
      <xdr:blipFill>
        <a:blip r:embed="rId121"/>
        <a:stretch>
          <a:fillRect/>
        </a:stretch>
      </xdr:blipFill>
      <xdr:spPr>
        <a:xfrm>
          <a:off x="0" y="0"/>
          <a:ext cx="190500" cy="190500"/>
        </a:xfrm>
        <a:prstGeom prst="rect">
          <a:avLst/>
        </a:prstGeom>
      </xdr:spPr>
    </xdr:pic>
  </etc:cellImage>
  <etc:cellImage>
    <xdr:pic>
      <xdr:nvPicPr>
        <xdr:cNvPr id="123" name="ID_8014DF1A3C554CD9B61262D495B40850" descr="d6e5e091db615923ddbc5c0cfb860a4d7f17ad8e"/>
        <xdr:cNvPicPr/>
      </xdr:nvPicPr>
      <xdr:blipFill>
        <a:blip r:embed="rId122"/>
        <a:stretch>
          <a:fillRect/>
        </a:stretch>
      </xdr:blipFill>
      <xdr:spPr>
        <a:xfrm>
          <a:off x="0" y="0"/>
          <a:ext cx="190500" cy="190500"/>
        </a:xfrm>
        <a:prstGeom prst="rect">
          <a:avLst/>
        </a:prstGeom>
      </xdr:spPr>
    </xdr:pic>
  </etc:cellImage>
  <etc:cellImage>
    <xdr:pic>
      <xdr:nvPicPr>
        <xdr:cNvPr id="124" name="ID_27FFFBBFEB0645E2866E44EE29979E4A" descr="3ee7cd16a69599b8267072f9af5e097870ff5aa6"/>
        <xdr:cNvPicPr/>
      </xdr:nvPicPr>
      <xdr:blipFill>
        <a:blip r:embed="rId123"/>
        <a:stretch>
          <a:fillRect/>
        </a:stretch>
      </xdr:blipFill>
      <xdr:spPr>
        <a:xfrm>
          <a:off x="0" y="0"/>
          <a:ext cx="190500" cy="190500"/>
        </a:xfrm>
        <a:prstGeom prst="rect">
          <a:avLst/>
        </a:prstGeom>
      </xdr:spPr>
    </xdr:pic>
  </etc:cellImage>
  <etc:cellImage>
    <xdr:pic>
      <xdr:nvPicPr>
        <xdr:cNvPr id="125" name="ID_DE3C3125ED6D4D69A21E9070DF5F0D89" descr="1bee4b59a0dbea4c095ed34a3343e1b28289506e"/>
        <xdr:cNvPicPr/>
      </xdr:nvPicPr>
      <xdr:blipFill>
        <a:blip r:embed="rId124"/>
        <a:stretch>
          <a:fillRect/>
        </a:stretch>
      </xdr:blipFill>
      <xdr:spPr>
        <a:xfrm>
          <a:off x="0" y="0"/>
          <a:ext cx="190500" cy="190500"/>
        </a:xfrm>
        <a:prstGeom prst="rect">
          <a:avLst/>
        </a:prstGeom>
      </xdr:spPr>
    </xdr:pic>
  </etc:cellImage>
  <etc:cellImage>
    <xdr:pic>
      <xdr:nvPicPr>
        <xdr:cNvPr id="126" name="ID_57D5F784485948219EAA74B2A6A9083A" descr="bc67b8205a6561d4c130acb921ce0461eebde39a"/>
        <xdr:cNvPicPr/>
      </xdr:nvPicPr>
      <xdr:blipFill>
        <a:blip r:embed="rId125"/>
        <a:stretch>
          <a:fillRect/>
        </a:stretch>
      </xdr:blipFill>
      <xdr:spPr>
        <a:xfrm>
          <a:off x="0" y="0"/>
          <a:ext cx="190500" cy="190500"/>
        </a:xfrm>
        <a:prstGeom prst="rect">
          <a:avLst/>
        </a:prstGeom>
      </xdr:spPr>
    </xdr:pic>
  </etc:cellImage>
  <etc:cellImage>
    <xdr:pic>
      <xdr:nvPicPr>
        <xdr:cNvPr id="127" name="ID_DBBFC561A9F84695B7E72A5C48AB900D" descr="510da0b5ac872d582236a294755a112124142cab"/>
        <xdr:cNvPicPr/>
      </xdr:nvPicPr>
      <xdr:blipFill>
        <a:blip r:embed="rId126"/>
        <a:stretch>
          <a:fillRect/>
        </a:stretch>
      </xdr:blipFill>
      <xdr:spPr>
        <a:xfrm>
          <a:off x="0" y="0"/>
          <a:ext cx="190500" cy="190500"/>
        </a:xfrm>
        <a:prstGeom prst="rect">
          <a:avLst/>
        </a:prstGeom>
      </xdr:spPr>
    </xdr:pic>
  </etc:cellImage>
  <etc:cellImage>
    <xdr:pic>
      <xdr:nvPicPr>
        <xdr:cNvPr id="128" name="ID_782B8FBB268E45388F510DEF2753B920" descr="27e876f0d99b8649a3685cd4794d8b16272e3eb7"/>
        <xdr:cNvPicPr/>
      </xdr:nvPicPr>
      <xdr:blipFill>
        <a:blip r:embed="rId127"/>
        <a:stretch>
          <a:fillRect/>
        </a:stretch>
      </xdr:blipFill>
      <xdr:spPr>
        <a:xfrm>
          <a:off x="0" y="0"/>
          <a:ext cx="190500" cy="190500"/>
        </a:xfrm>
        <a:prstGeom prst="rect">
          <a:avLst/>
        </a:prstGeom>
      </xdr:spPr>
    </xdr:pic>
  </etc:cellImage>
  <etc:cellImage>
    <xdr:pic>
      <xdr:nvPicPr>
        <xdr:cNvPr id="129" name="ID_2CB0FC8ADEE34C46A5502AA0CEE4EAB0" descr="84de92a3837f23c5adffb554e1438b7b44176cc9"/>
        <xdr:cNvPicPr/>
      </xdr:nvPicPr>
      <xdr:blipFill>
        <a:blip r:embed="rId128"/>
        <a:stretch>
          <a:fillRect/>
        </a:stretch>
      </xdr:blipFill>
      <xdr:spPr>
        <a:xfrm>
          <a:off x="0" y="0"/>
          <a:ext cx="190500" cy="190500"/>
        </a:xfrm>
        <a:prstGeom prst="rect">
          <a:avLst/>
        </a:prstGeom>
      </xdr:spPr>
    </xdr:pic>
  </etc:cellImage>
  <etc:cellImage>
    <xdr:pic>
      <xdr:nvPicPr>
        <xdr:cNvPr id="130" name="ID_62F44AA8190845DA888F50B6B34D58F3" descr="27d4a9753c979c1b9da9cb02bc7f249c0a395695"/>
        <xdr:cNvPicPr/>
      </xdr:nvPicPr>
      <xdr:blipFill>
        <a:blip r:embed="rId129"/>
        <a:stretch>
          <a:fillRect/>
        </a:stretch>
      </xdr:blipFill>
      <xdr:spPr>
        <a:xfrm>
          <a:off x="0" y="0"/>
          <a:ext cx="190500" cy="190500"/>
        </a:xfrm>
        <a:prstGeom prst="rect">
          <a:avLst/>
        </a:prstGeom>
      </xdr:spPr>
    </xdr:pic>
  </etc:cellImage>
  <etc:cellImage>
    <xdr:pic>
      <xdr:nvPicPr>
        <xdr:cNvPr id="131" name="ID_31429E2CE8414E7CB55B9D5D0022214F" descr="f7f7895a8215d085f48ba76abc8cb1e1150c5fc1"/>
        <xdr:cNvPicPr/>
      </xdr:nvPicPr>
      <xdr:blipFill>
        <a:blip r:embed="rId130"/>
        <a:stretch>
          <a:fillRect/>
        </a:stretch>
      </xdr:blipFill>
      <xdr:spPr>
        <a:xfrm>
          <a:off x="0" y="0"/>
          <a:ext cx="190500" cy="190500"/>
        </a:xfrm>
        <a:prstGeom prst="rect">
          <a:avLst/>
        </a:prstGeom>
      </xdr:spPr>
    </xdr:pic>
  </etc:cellImage>
  <etc:cellImage>
    <xdr:pic>
      <xdr:nvPicPr>
        <xdr:cNvPr id="132" name="ID_6EDEAAD38944488B923E5A4AEAA9A7EC" descr="04317dd3de4fbcab2d42a0ae30b3df4879abf621"/>
        <xdr:cNvPicPr/>
      </xdr:nvPicPr>
      <xdr:blipFill>
        <a:blip r:embed="rId131"/>
        <a:stretch>
          <a:fillRect/>
        </a:stretch>
      </xdr:blipFill>
      <xdr:spPr>
        <a:xfrm>
          <a:off x="0" y="0"/>
          <a:ext cx="190500" cy="190500"/>
        </a:xfrm>
        <a:prstGeom prst="rect">
          <a:avLst/>
        </a:prstGeom>
      </xdr:spPr>
    </xdr:pic>
  </etc:cellImage>
  <etc:cellImage>
    <xdr:pic>
      <xdr:nvPicPr>
        <xdr:cNvPr id="133" name="ID_1E6DF17A7AFF4036A3D9F139E9B47B48" descr="c552762fa6bcd8bc886cc41089174b7f59418f7e"/>
        <xdr:cNvPicPr/>
      </xdr:nvPicPr>
      <xdr:blipFill>
        <a:blip r:embed="rId132"/>
        <a:stretch>
          <a:fillRect/>
        </a:stretch>
      </xdr:blipFill>
      <xdr:spPr>
        <a:xfrm>
          <a:off x="0" y="0"/>
          <a:ext cx="190500" cy="190500"/>
        </a:xfrm>
        <a:prstGeom prst="rect">
          <a:avLst/>
        </a:prstGeom>
      </xdr:spPr>
    </xdr:pic>
  </etc:cellImage>
  <etc:cellImage>
    <xdr:pic>
      <xdr:nvPicPr>
        <xdr:cNvPr id="134" name="ID_64BCDA157ECF4ED78C6A134E82E8A469" descr="fd237f84c034b92c8f3ac86da265f86fd5f71566"/>
        <xdr:cNvPicPr/>
      </xdr:nvPicPr>
      <xdr:blipFill>
        <a:blip r:embed="rId133"/>
        <a:stretch>
          <a:fillRect/>
        </a:stretch>
      </xdr:blipFill>
      <xdr:spPr>
        <a:xfrm>
          <a:off x="0" y="0"/>
          <a:ext cx="190500" cy="190500"/>
        </a:xfrm>
        <a:prstGeom prst="rect">
          <a:avLst/>
        </a:prstGeom>
      </xdr:spPr>
    </xdr:pic>
  </etc:cellImage>
  <etc:cellImage>
    <xdr:pic>
      <xdr:nvPicPr>
        <xdr:cNvPr id="135" name="ID_40A122F882844B149CE587B0CF6B694A" descr="e997bfa9b1da2392fc2a1b0c9293c02e24ee2454"/>
        <xdr:cNvPicPr/>
      </xdr:nvPicPr>
      <xdr:blipFill>
        <a:blip r:embed="rId134"/>
        <a:stretch>
          <a:fillRect/>
        </a:stretch>
      </xdr:blipFill>
      <xdr:spPr>
        <a:xfrm>
          <a:off x="0" y="0"/>
          <a:ext cx="190500" cy="190500"/>
        </a:xfrm>
        <a:prstGeom prst="rect">
          <a:avLst/>
        </a:prstGeom>
      </xdr:spPr>
    </xdr:pic>
  </etc:cellImage>
  <etc:cellImage>
    <xdr:pic>
      <xdr:nvPicPr>
        <xdr:cNvPr id="136" name="ID_ECF33C8B91B747C1B43FC11FB71879DD" descr="a988fac651159148843ac40308da7aac43dbaee3"/>
        <xdr:cNvPicPr/>
      </xdr:nvPicPr>
      <xdr:blipFill>
        <a:blip r:embed="rId135"/>
        <a:stretch>
          <a:fillRect/>
        </a:stretch>
      </xdr:blipFill>
      <xdr:spPr>
        <a:xfrm>
          <a:off x="0" y="0"/>
          <a:ext cx="190500" cy="190500"/>
        </a:xfrm>
        <a:prstGeom prst="rect">
          <a:avLst/>
        </a:prstGeom>
      </xdr:spPr>
    </xdr:pic>
  </etc:cellImage>
  <etc:cellImage>
    <xdr:pic>
      <xdr:nvPicPr>
        <xdr:cNvPr id="137" name="ID_C306E1F1220C4241A20A6113220218BD" descr="369ceb97c4266e8b95140eb68253697e3298b186"/>
        <xdr:cNvPicPr/>
      </xdr:nvPicPr>
      <xdr:blipFill>
        <a:blip r:embed="rId136"/>
        <a:stretch>
          <a:fillRect/>
        </a:stretch>
      </xdr:blipFill>
      <xdr:spPr>
        <a:xfrm>
          <a:off x="0" y="0"/>
          <a:ext cx="190500" cy="190500"/>
        </a:xfrm>
        <a:prstGeom prst="rect">
          <a:avLst/>
        </a:prstGeom>
      </xdr:spPr>
    </xdr:pic>
  </etc:cellImage>
  <etc:cellImage>
    <xdr:pic>
      <xdr:nvPicPr>
        <xdr:cNvPr id="138" name="ID_C4859CE4687244E1B21A430A243B7C52" descr="3a84f75a8e8ce62bbb4df2a7ae6e4c7341f3b0e6"/>
        <xdr:cNvPicPr/>
      </xdr:nvPicPr>
      <xdr:blipFill>
        <a:blip r:embed="rId137"/>
        <a:stretch>
          <a:fillRect/>
        </a:stretch>
      </xdr:blipFill>
      <xdr:spPr>
        <a:xfrm>
          <a:off x="0" y="0"/>
          <a:ext cx="190500" cy="190500"/>
        </a:xfrm>
        <a:prstGeom prst="rect">
          <a:avLst/>
        </a:prstGeom>
      </xdr:spPr>
    </xdr:pic>
  </etc:cellImage>
  <etc:cellImage>
    <xdr:pic>
      <xdr:nvPicPr>
        <xdr:cNvPr id="139" name="ID_51A42A3ED60849B797E0F71274B55D00" descr="204e6c94847dc2de14dc09c4f16bd588fb41ba27"/>
        <xdr:cNvPicPr/>
      </xdr:nvPicPr>
      <xdr:blipFill>
        <a:blip r:embed="rId138"/>
        <a:stretch>
          <a:fillRect/>
        </a:stretch>
      </xdr:blipFill>
      <xdr:spPr>
        <a:xfrm>
          <a:off x="0" y="0"/>
          <a:ext cx="190500" cy="190500"/>
        </a:xfrm>
        <a:prstGeom prst="rect">
          <a:avLst/>
        </a:prstGeom>
      </xdr:spPr>
    </xdr:pic>
  </etc:cellImage>
  <etc:cellImage>
    <xdr:pic>
      <xdr:nvPicPr>
        <xdr:cNvPr id="140" name="ID_F47FBDDD6F914F908D1B6649035D1079" descr="31d5e0b1e03d610493eba966df5e0bf611696995"/>
        <xdr:cNvPicPr/>
      </xdr:nvPicPr>
      <xdr:blipFill>
        <a:blip r:embed="rId139"/>
        <a:stretch>
          <a:fillRect/>
        </a:stretch>
      </xdr:blipFill>
      <xdr:spPr>
        <a:xfrm>
          <a:off x="0" y="0"/>
          <a:ext cx="190500" cy="190500"/>
        </a:xfrm>
        <a:prstGeom prst="rect">
          <a:avLst/>
        </a:prstGeom>
      </xdr:spPr>
    </xdr:pic>
  </etc:cellImage>
  <etc:cellImage>
    <xdr:pic>
      <xdr:nvPicPr>
        <xdr:cNvPr id="141" name="ID_677F590F546142508C9E82148D99F355" descr="91584b22f38fd3a5c1dd81ecccc2b0b16568d7aa"/>
        <xdr:cNvPicPr/>
      </xdr:nvPicPr>
      <xdr:blipFill>
        <a:blip r:embed="rId140"/>
        <a:stretch>
          <a:fillRect/>
        </a:stretch>
      </xdr:blipFill>
      <xdr:spPr>
        <a:xfrm>
          <a:off x="0" y="0"/>
          <a:ext cx="190500" cy="190500"/>
        </a:xfrm>
        <a:prstGeom prst="rect">
          <a:avLst/>
        </a:prstGeom>
      </xdr:spPr>
    </xdr:pic>
  </etc:cellImage>
  <etc:cellImage>
    <xdr:pic>
      <xdr:nvPicPr>
        <xdr:cNvPr id="142" name="ID_EAF112C98D014FDDA1EF10453D760D14" descr="6a7f834bea0154454826d5967aeeac808faeffd1"/>
        <xdr:cNvPicPr/>
      </xdr:nvPicPr>
      <xdr:blipFill>
        <a:blip r:embed="rId141"/>
        <a:stretch>
          <a:fillRect/>
        </a:stretch>
      </xdr:blipFill>
      <xdr:spPr>
        <a:xfrm>
          <a:off x="0" y="0"/>
          <a:ext cx="190500" cy="190500"/>
        </a:xfrm>
        <a:prstGeom prst="rect">
          <a:avLst/>
        </a:prstGeom>
      </xdr:spPr>
    </xdr:pic>
  </etc:cellImage>
  <etc:cellImage>
    <xdr:pic>
      <xdr:nvPicPr>
        <xdr:cNvPr id="143" name="ID_19A8519A386F4266BAA55E4E34DC29B4" descr="60be8e7553affcb7406378ab63d1edb6747c4498"/>
        <xdr:cNvPicPr/>
      </xdr:nvPicPr>
      <xdr:blipFill>
        <a:blip r:embed="rId142"/>
        <a:stretch>
          <a:fillRect/>
        </a:stretch>
      </xdr:blipFill>
      <xdr:spPr>
        <a:xfrm>
          <a:off x="0" y="0"/>
          <a:ext cx="190500" cy="190500"/>
        </a:xfrm>
        <a:prstGeom prst="rect">
          <a:avLst/>
        </a:prstGeom>
      </xdr:spPr>
    </xdr:pic>
  </etc:cellImage>
  <etc:cellImage>
    <xdr:pic>
      <xdr:nvPicPr>
        <xdr:cNvPr id="144" name="ID_6BCAF53E68C14448B45CA41997B65CA6" descr="0887198f8adb273bbcf550bfb560b83d31f5e864"/>
        <xdr:cNvPicPr/>
      </xdr:nvPicPr>
      <xdr:blipFill>
        <a:blip r:embed="rId143"/>
        <a:stretch>
          <a:fillRect/>
        </a:stretch>
      </xdr:blipFill>
      <xdr:spPr>
        <a:xfrm>
          <a:off x="0" y="0"/>
          <a:ext cx="190500" cy="190500"/>
        </a:xfrm>
        <a:prstGeom prst="rect">
          <a:avLst/>
        </a:prstGeom>
      </xdr:spPr>
    </xdr:pic>
  </etc:cellImage>
  <etc:cellImage>
    <xdr:pic>
      <xdr:nvPicPr>
        <xdr:cNvPr id="145" name="ID_EC48D3058BC84EDAB4ADCCD1C3D4EBBE" descr="5100e4c8be4e76341058ccbb003cd145db93c571"/>
        <xdr:cNvPicPr/>
      </xdr:nvPicPr>
      <xdr:blipFill>
        <a:blip r:embed="rId144"/>
        <a:stretch>
          <a:fillRect/>
        </a:stretch>
      </xdr:blipFill>
      <xdr:spPr>
        <a:xfrm>
          <a:off x="0" y="0"/>
          <a:ext cx="190500" cy="190500"/>
        </a:xfrm>
        <a:prstGeom prst="rect">
          <a:avLst/>
        </a:prstGeom>
      </xdr:spPr>
    </xdr:pic>
  </etc:cellImage>
  <etc:cellImage>
    <xdr:pic>
      <xdr:nvPicPr>
        <xdr:cNvPr id="146" name="ID_743DCF8940EF4FEAA09FC9D3C8D08DBA" descr="37f63bca938859a45bc7a933dfbc4bb9265c6983"/>
        <xdr:cNvPicPr/>
      </xdr:nvPicPr>
      <xdr:blipFill>
        <a:blip r:embed="rId145"/>
        <a:stretch>
          <a:fillRect/>
        </a:stretch>
      </xdr:blipFill>
      <xdr:spPr>
        <a:xfrm>
          <a:off x="0" y="0"/>
          <a:ext cx="190500" cy="190500"/>
        </a:xfrm>
        <a:prstGeom prst="rect">
          <a:avLst/>
        </a:prstGeom>
      </xdr:spPr>
    </xdr:pic>
  </etc:cellImage>
  <etc:cellImage>
    <xdr:pic>
      <xdr:nvPicPr>
        <xdr:cNvPr id="147" name="ID_B111D74A044445A5A04188D438F46CCF" descr="06539c67395e3fc9e10a061c04f1939d3b63dd5d"/>
        <xdr:cNvPicPr/>
      </xdr:nvPicPr>
      <xdr:blipFill>
        <a:blip r:embed="rId146"/>
        <a:stretch>
          <a:fillRect/>
        </a:stretch>
      </xdr:blipFill>
      <xdr:spPr>
        <a:xfrm>
          <a:off x="0" y="0"/>
          <a:ext cx="190500" cy="190500"/>
        </a:xfrm>
        <a:prstGeom prst="rect">
          <a:avLst/>
        </a:prstGeom>
      </xdr:spPr>
    </xdr:pic>
  </etc:cellImage>
  <etc:cellImage>
    <xdr:pic>
      <xdr:nvPicPr>
        <xdr:cNvPr id="148" name="ID_2B2F8298142C42F9961505BC9AE47F38" descr="721ea6d9a4499fc09139ceb882be3da784395dc3"/>
        <xdr:cNvPicPr/>
      </xdr:nvPicPr>
      <xdr:blipFill>
        <a:blip r:embed="rId147"/>
        <a:stretch>
          <a:fillRect/>
        </a:stretch>
      </xdr:blipFill>
      <xdr:spPr>
        <a:xfrm>
          <a:off x="0" y="0"/>
          <a:ext cx="190500" cy="190500"/>
        </a:xfrm>
        <a:prstGeom prst="rect">
          <a:avLst/>
        </a:prstGeom>
      </xdr:spPr>
    </xdr:pic>
  </etc:cellImage>
  <etc:cellImage>
    <xdr:pic>
      <xdr:nvPicPr>
        <xdr:cNvPr id="149" name="ID_54F6F9C19E9C494D9FAF291B8055F51C" descr="7bd22912fa33c23cf5acc37f78f8dc60397493c0"/>
        <xdr:cNvPicPr/>
      </xdr:nvPicPr>
      <xdr:blipFill>
        <a:blip r:embed="rId148"/>
        <a:stretch>
          <a:fillRect/>
        </a:stretch>
      </xdr:blipFill>
      <xdr:spPr>
        <a:xfrm>
          <a:off x="0" y="0"/>
          <a:ext cx="190500" cy="190500"/>
        </a:xfrm>
        <a:prstGeom prst="rect">
          <a:avLst/>
        </a:prstGeom>
      </xdr:spPr>
    </xdr:pic>
  </etc:cellImage>
  <etc:cellImage>
    <xdr:pic>
      <xdr:nvPicPr>
        <xdr:cNvPr id="150" name="ID_E8DB7785F36E4B24BF9AB0429B453D59" descr="055cfa913a0f991f7e8789979940b06e00771bea"/>
        <xdr:cNvPicPr/>
      </xdr:nvPicPr>
      <xdr:blipFill>
        <a:blip r:embed="rId149"/>
        <a:stretch>
          <a:fillRect/>
        </a:stretch>
      </xdr:blipFill>
      <xdr:spPr>
        <a:xfrm>
          <a:off x="0" y="0"/>
          <a:ext cx="190500" cy="190500"/>
        </a:xfrm>
        <a:prstGeom prst="rect">
          <a:avLst/>
        </a:prstGeom>
      </xdr:spPr>
    </xdr:pic>
  </etc:cellImage>
  <etc:cellImage>
    <xdr:pic>
      <xdr:nvPicPr>
        <xdr:cNvPr id="151" name="ID_238FB943E6EB479CBCB1992BEA638FDD" descr="2314fd41da2653147a3c620e66169f29c25cf8f8"/>
        <xdr:cNvPicPr/>
      </xdr:nvPicPr>
      <xdr:blipFill>
        <a:blip r:embed="rId150"/>
        <a:stretch>
          <a:fillRect/>
        </a:stretch>
      </xdr:blipFill>
      <xdr:spPr>
        <a:xfrm>
          <a:off x="0" y="0"/>
          <a:ext cx="190500" cy="190500"/>
        </a:xfrm>
        <a:prstGeom prst="rect">
          <a:avLst/>
        </a:prstGeom>
      </xdr:spPr>
    </xdr:pic>
  </etc:cellImage>
  <etc:cellImage>
    <xdr:pic>
      <xdr:nvPicPr>
        <xdr:cNvPr id="152" name="ID_3096B54E7FBA4A11BB998A4F7678689F" descr="210d2b41a9bb5cbe98426e0f594fae151560b98f"/>
        <xdr:cNvPicPr/>
      </xdr:nvPicPr>
      <xdr:blipFill>
        <a:blip r:embed="rId151"/>
        <a:stretch>
          <a:fillRect/>
        </a:stretch>
      </xdr:blipFill>
      <xdr:spPr>
        <a:xfrm>
          <a:off x="0" y="0"/>
          <a:ext cx="190500" cy="190500"/>
        </a:xfrm>
        <a:prstGeom prst="rect">
          <a:avLst/>
        </a:prstGeom>
      </xdr:spPr>
    </xdr:pic>
  </etc:cellImage>
  <etc:cellImage>
    <xdr:pic>
      <xdr:nvPicPr>
        <xdr:cNvPr id="153" name="ID_A479A0DF2BAC4FDFA0E58675CEE4553A" descr="000eea3ad2355135c42acdc57921f2ccb4753ee6"/>
        <xdr:cNvPicPr/>
      </xdr:nvPicPr>
      <xdr:blipFill>
        <a:blip r:embed="rId152"/>
        <a:stretch>
          <a:fillRect/>
        </a:stretch>
      </xdr:blipFill>
      <xdr:spPr>
        <a:xfrm>
          <a:off x="0" y="0"/>
          <a:ext cx="190500" cy="190500"/>
        </a:xfrm>
        <a:prstGeom prst="rect">
          <a:avLst/>
        </a:prstGeom>
      </xdr:spPr>
    </xdr:pic>
  </etc:cellImage>
  <etc:cellImage>
    <xdr:pic>
      <xdr:nvPicPr>
        <xdr:cNvPr id="154" name="ID_C51484D8E45F4128BFFF0588CD67DA77" descr="dc68a39369029495a4776f2f38732f77058f78be"/>
        <xdr:cNvPicPr/>
      </xdr:nvPicPr>
      <xdr:blipFill>
        <a:blip r:embed="rId153"/>
        <a:stretch>
          <a:fillRect/>
        </a:stretch>
      </xdr:blipFill>
      <xdr:spPr>
        <a:xfrm>
          <a:off x="0" y="0"/>
          <a:ext cx="190500" cy="190500"/>
        </a:xfrm>
        <a:prstGeom prst="rect">
          <a:avLst/>
        </a:prstGeom>
      </xdr:spPr>
    </xdr:pic>
  </etc:cellImage>
  <etc:cellImage>
    <xdr:pic>
      <xdr:nvPicPr>
        <xdr:cNvPr id="155" name="ID_4455EF94328C4815A68C8900FFA68D75" descr="b0a9f73a8237eb744bb04d9cb5c83f9c38d44e07"/>
        <xdr:cNvPicPr/>
      </xdr:nvPicPr>
      <xdr:blipFill>
        <a:blip r:embed="rId154"/>
        <a:stretch>
          <a:fillRect/>
        </a:stretch>
      </xdr:blipFill>
      <xdr:spPr>
        <a:xfrm>
          <a:off x="0" y="0"/>
          <a:ext cx="190500" cy="190500"/>
        </a:xfrm>
        <a:prstGeom prst="rect">
          <a:avLst/>
        </a:prstGeom>
      </xdr:spPr>
    </xdr:pic>
  </etc:cellImage>
  <etc:cellImage>
    <xdr:pic>
      <xdr:nvPicPr>
        <xdr:cNvPr id="156" name="ID_031BFCC5DE954DAE9DDE7855478AE39B" descr="bb7f32fdcadc80bc9064f631e1697d96bb74fd77"/>
        <xdr:cNvPicPr/>
      </xdr:nvPicPr>
      <xdr:blipFill>
        <a:blip r:embed="rId155"/>
        <a:stretch>
          <a:fillRect/>
        </a:stretch>
      </xdr:blipFill>
      <xdr:spPr>
        <a:xfrm>
          <a:off x="0" y="0"/>
          <a:ext cx="190500" cy="190500"/>
        </a:xfrm>
        <a:prstGeom prst="rect">
          <a:avLst/>
        </a:prstGeom>
      </xdr:spPr>
    </xdr:pic>
  </etc:cellImage>
  <etc:cellImage>
    <xdr:pic>
      <xdr:nvPicPr>
        <xdr:cNvPr id="157" name="ID_ACC4928CDEF94FC7A6D91541C7112C7D" descr="1b1503b178e5447a8b367743675ecc34708c6cd7"/>
        <xdr:cNvPicPr/>
      </xdr:nvPicPr>
      <xdr:blipFill>
        <a:blip r:embed="rId156"/>
        <a:stretch>
          <a:fillRect/>
        </a:stretch>
      </xdr:blipFill>
      <xdr:spPr>
        <a:xfrm>
          <a:off x="0" y="0"/>
          <a:ext cx="190500" cy="190500"/>
        </a:xfrm>
        <a:prstGeom prst="rect">
          <a:avLst/>
        </a:prstGeom>
      </xdr:spPr>
    </xdr:pic>
  </etc:cellImage>
  <etc:cellImage>
    <xdr:pic>
      <xdr:nvPicPr>
        <xdr:cNvPr id="158" name="ID_90B9DE71E9FE4FF2954FB28D211FD5C6" descr="51648e319642a12a401d84b4d1e7be0cd58619b9"/>
        <xdr:cNvPicPr/>
      </xdr:nvPicPr>
      <xdr:blipFill>
        <a:blip r:embed="rId157"/>
        <a:stretch>
          <a:fillRect/>
        </a:stretch>
      </xdr:blipFill>
      <xdr:spPr>
        <a:xfrm>
          <a:off x="0" y="0"/>
          <a:ext cx="190500" cy="190500"/>
        </a:xfrm>
        <a:prstGeom prst="rect">
          <a:avLst/>
        </a:prstGeom>
      </xdr:spPr>
    </xdr:pic>
  </etc:cellImage>
  <etc:cellImage>
    <xdr:pic>
      <xdr:nvPicPr>
        <xdr:cNvPr id="159" name="ID_AB8161AF17E344B1B8DA0B6AC7F99E1F" descr="430a3ce76c14d17084c39beb1acf9624bc3f55d0"/>
        <xdr:cNvPicPr/>
      </xdr:nvPicPr>
      <xdr:blipFill>
        <a:blip r:embed="rId158"/>
        <a:stretch>
          <a:fillRect/>
        </a:stretch>
      </xdr:blipFill>
      <xdr:spPr>
        <a:xfrm>
          <a:off x="0" y="0"/>
          <a:ext cx="190500" cy="190500"/>
        </a:xfrm>
        <a:prstGeom prst="rect">
          <a:avLst/>
        </a:prstGeom>
      </xdr:spPr>
    </xdr:pic>
  </etc:cellImage>
  <etc:cellImage>
    <xdr:pic>
      <xdr:nvPicPr>
        <xdr:cNvPr id="160" name="ID_38C22296ACA94D3180FC086EF375BBC6" descr="8d9338801e6615e14d37e12a25c5c1502fd92c05"/>
        <xdr:cNvPicPr/>
      </xdr:nvPicPr>
      <xdr:blipFill>
        <a:blip r:embed="rId159"/>
        <a:stretch>
          <a:fillRect/>
        </a:stretch>
      </xdr:blipFill>
      <xdr:spPr>
        <a:xfrm>
          <a:off x="0" y="0"/>
          <a:ext cx="190500" cy="190500"/>
        </a:xfrm>
        <a:prstGeom prst="rect">
          <a:avLst/>
        </a:prstGeom>
      </xdr:spPr>
    </xdr:pic>
  </etc:cellImage>
  <etc:cellImage>
    <xdr:pic>
      <xdr:nvPicPr>
        <xdr:cNvPr id="161" name="ID_004D6139B5B046D3883CDFDDF371FE25" descr="e45aa7862845506259b66e6d05ec0261f1a70598"/>
        <xdr:cNvPicPr/>
      </xdr:nvPicPr>
      <xdr:blipFill>
        <a:blip r:embed="rId160"/>
        <a:stretch>
          <a:fillRect/>
        </a:stretch>
      </xdr:blipFill>
      <xdr:spPr>
        <a:xfrm>
          <a:off x="0" y="0"/>
          <a:ext cx="190500" cy="190500"/>
        </a:xfrm>
        <a:prstGeom prst="rect">
          <a:avLst/>
        </a:prstGeom>
      </xdr:spPr>
    </xdr:pic>
  </etc:cellImage>
  <etc:cellImage>
    <xdr:pic>
      <xdr:nvPicPr>
        <xdr:cNvPr id="162" name="ID_D26DDDA66952460A8E9C39D70AB40BAD" descr="281bb0b3c2e14bbc1f0adf39e7596c33fc1a5bd0"/>
        <xdr:cNvPicPr/>
      </xdr:nvPicPr>
      <xdr:blipFill>
        <a:blip r:embed="rId161"/>
        <a:stretch>
          <a:fillRect/>
        </a:stretch>
      </xdr:blipFill>
      <xdr:spPr>
        <a:xfrm>
          <a:off x="0" y="0"/>
          <a:ext cx="190500" cy="190500"/>
        </a:xfrm>
        <a:prstGeom prst="rect">
          <a:avLst/>
        </a:prstGeom>
      </xdr:spPr>
    </xdr:pic>
  </etc:cellImage>
  <etc:cellImage>
    <xdr:pic>
      <xdr:nvPicPr>
        <xdr:cNvPr id="163" name="ID_F06B208A2C4242DDB79594B31477331F" descr="766537bed9edadc12c866aa6aa02ed81a5e58d24"/>
        <xdr:cNvPicPr/>
      </xdr:nvPicPr>
      <xdr:blipFill>
        <a:blip r:embed="rId162"/>
        <a:stretch>
          <a:fillRect/>
        </a:stretch>
      </xdr:blipFill>
      <xdr:spPr>
        <a:xfrm>
          <a:off x="0" y="0"/>
          <a:ext cx="190500" cy="190500"/>
        </a:xfrm>
        <a:prstGeom prst="rect">
          <a:avLst/>
        </a:prstGeom>
      </xdr:spPr>
    </xdr:pic>
  </etc:cellImage>
  <etc:cellImage>
    <xdr:pic>
      <xdr:nvPicPr>
        <xdr:cNvPr id="164" name="ID_16509AA8EA8A4A9EB06D5862F4CCE387" descr="2b5313c9bf0fb0e6a2b828d3c922438f5fd08da1"/>
        <xdr:cNvPicPr/>
      </xdr:nvPicPr>
      <xdr:blipFill>
        <a:blip r:embed="rId163"/>
        <a:stretch>
          <a:fillRect/>
        </a:stretch>
      </xdr:blipFill>
      <xdr:spPr>
        <a:xfrm>
          <a:off x="0" y="0"/>
          <a:ext cx="190500" cy="190500"/>
        </a:xfrm>
        <a:prstGeom prst="rect">
          <a:avLst/>
        </a:prstGeom>
      </xdr:spPr>
    </xdr:pic>
  </etc:cellImage>
  <etc:cellImage>
    <xdr:pic>
      <xdr:nvPicPr>
        <xdr:cNvPr id="165" name="ID_9F54FAC19AAE47D79545540721D75360" descr="bb189926cdc12392716137b1f5e7890e9d5fa4a7"/>
        <xdr:cNvPicPr/>
      </xdr:nvPicPr>
      <xdr:blipFill>
        <a:blip r:embed="rId164"/>
        <a:stretch>
          <a:fillRect/>
        </a:stretch>
      </xdr:blipFill>
      <xdr:spPr>
        <a:xfrm>
          <a:off x="0" y="0"/>
          <a:ext cx="190500" cy="190500"/>
        </a:xfrm>
        <a:prstGeom prst="rect">
          <a:avLst/>
        </a:prstGeom>
      </xdr:spPr>
    </xdr:pic>
  </etc:cellImage>
  <etc:cellImage>
    <xdr:pic>
      <xdr:nvPicPr>
        <xdr:cNvPr id="166" name="ID_4B0E4D9A163044E18F5A1CA704FBE763" descr="14176ced667dfaf9e9d6a15f55752aa7b947847d"/>
        <xdr:cNvPicPr/>
      </xdr:nvPicPr>
      <xdr:blipFill>
        <a:blip r:embed="rId165"/>
        <a:stretch>
          <a:fillRect/>
        </a:stretch>
      </xdr:blipFill>
      <xdr:spPr>
        <a:xfrm>
          <a:off x="0" y="0"/>
          <a:ext cx="190500" cy="190500"/>
        </a:xfrm>
        <a:prstGeom prst="rect">
          <a:avLst/>
        </a:prstGeom>
      </xdr:spPr>
    </xdr:pic>
  </etc:cellImage>
  <etc:cellImage>
    <xdr:pic>
      <xdr:nvPicPr>
        <xdr:cNvPr id="167" name="ID_8413CDE24EBE40808B4175A56F789043" descr="f1d94188b65fc8f5560eb658513e6a877b3dd91a"/>
        <xdr:cNvPicPr/>
      </xdr:nvPicPr>
      <xdr:blipFill>
        <a:blip r:embed="rId166"/>
        <a:stretch>
          <a:fillRect/>
        </a:stretch>
      </xdr:blipFill>
      <xdr:spPr>
        <a:xfrm>
          <a:off x="0" y="0"/>
          <a:ext cx="190500" cy="190500"/>
        </a:xfrm>
        <a:prstGeom prst="rect">
          <a:avLst/>
        </a:prstGeom>
      </xdr:spPr>
    </xdr:pic>
  </etc:cellImage>
  <etc:cellImage>
    <xdr:pic>
      <xdr:nvPicPr>
        <xdr:cNvPr id="168" name="ID_ECD5BC36CE3544D188E7C110AA01FAE5" descr="4e90741ec376792b72e337889eff3507044b0803"/>
        <xdr:cNvPicPr/>
      </xdr:nvPicPr>
      <xdr:blipFill>
        <a:blip r:embed="rId167"/>
        <a:stretch>
          <a:fillRect/>
        </a:stretch>
      </xdr:blipFill>
      <xdr:spPr>
        <a:xfrm>
          <a:off x="0" y="0"/>
          <a:ext cx="190500" cy="190500"/>
        </a:xfrm>
        <a:prstGeom prst="rect">
          <a:avLst/>
        </a:prstGeom>
      </xdr:spPr>
    </xdr:pic>
  </etc:cellImage>
  <etc:cellImage>
    <xdr:pic>
      <xdr:nvPicPr>
        <xdr:cNvPr id="169" name="ID_ABC6D259FEAC4E238359F663966B3685" descr="63e841c1a14d1f61289d5c34e4f07963d0a336a1"/>
        <xdr:cNvPicPr/>
      </xdr:nvPicPr>
      <xdr:blipFill>
        <a:blip r:embed="rId168"/>
        <a:stretch>
          <a:fillRect/>
        </a:stretch>
      </xdr:blipFill>
      <xdr:spPr>
        <a:xfrm>
          <a:off x="0" y="0"/>
          <a:ext cx="190500" cy="190500"/>
        </a:xfrm>
        <a:prstGeom prst="rect">
          <a:avLst/>
        </a:prstGeom>
      </xdr:spPr>
    </xdr:pic>
  </etc:cellImage>
  <etc:cellImage>
    <xdr:pic>
      <xdr:nvPicPr>
        <xdr:cNvPr id="170" name="ID_1292AEB57EFF4E40B8826D57D3F0633C" descr="5bb120880fb8616aeb6b19f836ce8de0af112c2e"/>
        <xdr:cNvPicPr/>
      </xdr:nvPicPr>
      <xdr:blipFill>
        <a:blip r:embed="rId169"/>
        <a:stretch>
          <a:fillRect/>
        </a:stretch>
      </xdr:blipFill>
      <xdr:spPr>
        <a:xfrm>
          <a:off x="0" y="0"/>
          <a:ext cx="190500" cy="190500"/>
        </a:xfrm>
        <a:prstGeom prst="rect">
          <a:avLst/>
        </a:prstGeom>
      </xdr:spPr>
    </xdr:pic>
  </etc:cellImage>
  <etc:cellImage>
    <xdr:pic>
      <xdr:nvPicPr>
        <xdr:cNvPr id="171" name="ID_2B0EE576B1B344DD82A8C7BF8CBE7666" descr="a2b4f5428977c00825d48b51adec18371dfd2db2"/>
        <xdr:cNvPicPr/>
      </xdr:nvPicPr>
      <xdr:blipFill>
        <a:blip r:embed="rId170"/>
        <a:stretch>
          <a:fillRect/>
        </a:stretch>
      </xdr:blipFill>
      <xdr:spPr>
        <a:xfrm>
          <a:off x="0" y="0"/>
          <a:ext cx="190500" cy="190500"/>
        </a:xfrm>
        <a:prstGeom prst="rect">
          <a:avLst/>
        </a:prstGeom>
      </xdr:spPr>
    </xdr:pic>
  </etc:cellImage>
  <etc:cellImage>
    <xdr:pic>
      <xdr:nvPicPr>
        <xdr:cNvPr id="172" name="ID_BE897E0ED2B34B46A0E22C1D292766EB" descr="88481da55bc645b442f099d6ebf5fa5a63627a42"/>
        <xdr:cNvPicPr/>
      </xdr:nvPicPr>
      <xdr:blipFill>
        <a:blip r:embed="rId171"/>
        <a:stretch>
          <a:fillRect/>
        </a:stretch>
      </xdr:blipFill>
      <xdr:spPr>
        <a:xfrm>
          <a:off x="0" y="0"/>
          <a:ext cx="190500" cy="190500"/>
        </a:xfrm>
        <a:prstGeom prst="rect">
          <a:avLst/>
        </a:prstGeom>
      </xdr:spPr>
    </xdr:pic>
  </etc:cellImage>
  <etc:cellImage>
    <xdr:pic>
      <xdr:nvPicPr>
        <xdr:cNvPr id="173" name="ID_EEC225C2C3A04029B92A606505A77CA6" descr="13e1e8d6604cc31d15537315e016bd78f7b46ab2"/>
        <xdr:cNvPicPr/>
      </xdr:nvPicPr>
      <xdr:blipFill>
        <a:blip r:embed="rId172"/>
        <a:stretch>
          <a:fillRect/>
        </a:stretch>
      </xdr:blipFill>
      <xdr:spPr>
        <a:xfrm>
          <a:off x="0" y="0"/>
          <a:ext cx="190500" cy="190500"/>
        </a:xfrm>
        <a:prstGeom prst="rect">
          <a:avLst/>
        </a:prstGeom>
      </xdr:spPr>
    </xdr:pic>
  </etc:cellImage>
  <etc:cellImage>
    <xdr:pic>
      <xdr:nvPicPr>
        <xdr:cNvPr id="174" name="ID_6494F0CD449142F495A6BEB8E12D27D3" descr="75b1ede4cd68f9ba4ae4172e2fd5603f8014dbb2"/>
        <xdr:cNvPicPr/>
      </xdr:nvPicPr>
      <xdr:blipFill>
        <a:blip r:embed="rId173"/>
        <a:stretch>
          <a:fillRect/>
        </a:stretch>
      </xdr:blipFill>
      <xdr:spPr>
        <a:xfrm>
          <a:off x="0" y="0"/>
          <a:ext cx="190500" cy="190500"/>
        </a:xfrm>
        <a:prstGeom prst="rect">
          <a:avLst/>
        </a:prstGeom>
      </xdr:spPr>
    </xdr:pic>
  </etc:cellImage>
  <etc:cellImage>
    <xdr:pic>
      <xdr:nvPicPr>
        <xdr:cNvPr id="175" name="ID_1FC1113C87C44AF0921B3DCE22ABE181" descr="1bb6824e6c71e5d2ef921df2c60b8286ae7a80c8"/>
        <xdr:cNvPicPr/>
      </xdr:nvPicPr>
      <xdr:blipFill>
        <a:blip r:embed="rId174"/>
        <a:stretch>
          <a:fillRect/>
        </a:stretch>
      </xdr:blipFill>
      <xdr:spPr>
        <a:xfrm>
          <a:off x="0" y="0"/>
          <a:ext cx="190500" cy="190500"/>
        </a:xfrm>
        <a:prstGeom prst="rect">
          <a:avLst/>
        </a:prstGeom>
      </xdr:spPr>
    </xdr:pic>
  </etc:cellImage>
  <etc:cellImage>
    <xdr:pic>
      <xdr:nvPicPr>
        <xdr:cNvPr id="176" name="ID_170609CBCBF04B36A5EB26A075AAC911" descr="c50a707193d4d00f293e6170f21de4c53bbb8be9"/>
        <xdr:cNvPicPr/>
      </xdr:nvPicPr>
      <xdr:blipFill>
        <a:blip r:embed="rId175"/>
        <a:stretch>
          <a:fillRect/>
        </a:stretch>
      </xdr:blipFill>
      <xdr:spPr>
        <a:xfrm>
          <a:off x="0" y="0"/>
          <a:ext cx="190500" cy="190500"/>
        </a:xfrm>
        <a:prstGeom prst="rect">
          <a:avLst/>
        </a:prstGeom>
      </xdr:spPr>
    </xdr:pic>
  </etc:cellImage>
  <etc:cellImage>
    <xdr:pic>
      <xdr:nvPicPr>
        <xdr:cNvPr id="177" name="ID_9F8B525D678C437DA6EDF236EF9C75D9" descr="b4ed3533801f368b14eede04625f38d9e083798e"/>
        <xdr:cNvPicPr/>
      </xdr:nvPicPr>
      <xdr:blipFill>
        <a:blip r:embed="rId176"/>
        <a:stretch>
          <a:fillRect/>
        </a:stretch>
      </xdr:blipFill>
      <xdr:spPr>
        <a:xfrm>
          <a:off x="0" y="0"/>
          <a:ext cx="190500" cy="190500"/>
        </a:xfrm>
        <a:prstGeom prst="rect">
          <a:avLst/>
        </a:prstGeom>
      </xdr:spPr>
    </xdr:pic>
  </etc:cellImage>
  <etc:cellImage>
    <xdr:pic>
      <xdr:nvPicPr>
        <xdr:cNvPr id="178" name="ID_9A05D2F7396845F08595603486CD6FFD" descr="fc8e3ead7cc6e3e61b74d8d6e89c185e6253b6c7"/>
        <xdr:cNvPicPr/>
      </xdr:nvPicPr>
      <xdr:blipFill>
        <a:blip r:embed="rId177"/>
        <a:stretch>
          <a:fillRect/>
        </a:stretch>
      </xdr:blipFill>
      <xdr:spPr>
        <a:xfrm>
          <a:off x="0" y="0"/>
          <a:ext cx="190500" cy="190500"/>
        </a:xfrm>
        <a:prstGeom prst="rect">
          <a:avLst/>
        </a:prstGeom>
      </xdr:spPr>
    </xdr:pic>
  </etc:cellImage>
  <etc:cellImage>
    <xdr:pic>
      <xdr:nvPicPr>
        <xdr:cNvPr id="179" name="ID_1351BD2703874D5F802C35E42CD65ABE" descr="528a3e69a8dca0745ff9171c5f81a5dc68156d60"/>
        <xdr:cNvPicPr/>
      </xdr:nvPicPr>
      <xdr:blipFill>
        <a:blip r:embed="rId178"/>
        <a:stretch>
          <a:fillRect/>
        </a:stretch>
      </xdr:blipFill>
      <xdr:spPr>
        <a:xfrm>
          <a:off x="0" y="0"/>
          <a:ext cx="190500" cy="190500"/>
        </a:xfrm>
        <a:prstGeom prst="rect">
          <a:avLst/>
        </a:prstGeom>
      </xdr:spPr>
    </xdr:pic>
  </etc:cellImage>
  <etc:cellImage>
    <xdr:pic>
      <xdr:nvPicPr>
        <xdr:cNvPr id="180" name="ID_9EF792E619DD4031A52B3BA4A3354E98" descr="afddcdb3cb5835d7543d21ed6564a38f0bd767f0"/>
        <xdr:cNvPicPr/>
      </xdr:nvPicPr>
      <xdr:blipFill>
        <a:blip r:embed="rId179"/>
        <a:stretch>
          <a:fillRect/>
        </a:stretch>
      </xdr:blipFill>
      <xdr:spPr>
        <a:xfrm>
          <a:off x="0" y="0"/>
          <a:ext cx="190500" cy="190500"/>
        </a:xfrm>
        <a:prstGeom prst="rect">
          <a:avLst/>
        </a:prstGeom>
      </xdr:spPr>
    </xdr:pic>
  </etc:cellImage>
  <etc:cellImage>
    <xdr:pic>
      <xdr:nvPicPr>
        <xdr:cNvPr id="181" name="ID_8362E1168D434F6BBC3F2C132D064690" descr="8be515fd1f3995f716315e1a4748ed035bb6ba36"/>
        <xdr:cNvPicPr/>
      </xdr:nvPicPr>
      <xdr:blipFill>
        <a:blip r:embed="rId180"/>
        <a:stretch>
          <a:fillRect/>
        </a:stretch>
      </xdr:blipFill>
      <xdr:spPr>
        <a:xfrm>
          <a:off x="0" y="0"/>
          <a:ext cx="190500" cy="190500"/>
        </a:xfrm>
        <a:prstGeom prst="rect">
          <a:avLst/>
        </a:prstGeom>
      </xdr:spPr>
    </xdr:pic>
  </etc:cellImage>
  <etc:cellImage>
    <xdr:pic>
      <xdr:nvPicPr>
        <xdr:cNvPr id="182" name="ID_C693B8E2D2E142B78AD7E58C1A33B1D1" descr="83a12829b262dac2d3baecb1399d2daf34caa837"/>
        <xdr:cNvPicPr/>
      </xdr:nvPicPr>
      <xdr:blipFill>
        <a:blip r:embed="rId181"/>
        <a:stretch>
          <a:fillRect/>
        </a:stretch>
      </xdr:blipFill>
      <xdr:spPr>
        <a:xfrm>
          <a:off x="0" y="0"/>
          <a:ext cx="190500" cy="190500"/>
        </a:xfrm>
        <a:prstGeom prst="rect">
          <a:avLst/>
        </a:prstGeom>
      </xdr:spPr>
    </xdr:pic>
  </etc:cellImage>
  <etc:cellImage>
    <xdr:pic>
      <xdr:nvPicPr>
        <xdr:cNvPr id="183" name="ID_7285A036CB2E4BE58A836E0423964E96" descr="198c0dbcb0534bf3de036c6516a408367ff31dca"/>
        <xdr:cNvPicPr/>
      </xdr:nvPicPr>
      <xdr:blipFill>
        <a:blip r:embed="rId182"/>
        <a:stretch>
          <a:fillRect/>
        </a:stretch>
      </xdr:blipFill>
      <xdr:spPr>
        <a:xfrm>
          <a:off x="0" y="0"/>
          <a:ext cx="190500" cy="190500"/>
        </a:xfrm>
        <a:prstGeom prst="rect">
          <a:avLst/>
        </a:prstGeom>
      </xdr:spPr>
    </xdr:pic>
  </etc:cellImage>
  <etc:cellImage>
    <xdr:pic>
      <xdr:nvPicPr>
        <xdr:cNvPr id="184" name="ID_90EA3BFE56B040D784E12C11959FB677" descr="ebbc9aaae1436ba7af17736946dac75cf49cdb86"/>
        <xdr:cNvPicPr/>
      </xdr:nvPicPr>
      <xdr:blipFill>
        <a:blip r:embed="rId183"/>
        <a:stretch>
          <a:fillRect/>
        </a:stretch>
      </xdr:blipFill>
      <xdr:spPr>
        <a:xfrm>
          <a:off x="0" y="0"/>
          <a:ext cx="190500" cy="190500"/>
        </a:xfrm>
        <a:prstGeom prst="rect">
          <a:avLst/>
        </a:prstGeom>
      </xdr:spPr>
    </xdr:pic>
  </etc:cellImage>
  <etc:cellImage>
    <xdr:pic>
      <xdr:nvPicPr>
        <xdr:cNvPr id="185" name="ID_4E9564D3A5F94D029DE5DDA4B40420D2" descr="6da4dcfd5604f5090fc72ad7a740f4fb3c4f1cfa"/>
        <xdr:cNvPicPr/>
      </xdr:nvPicPr>
      <xdr:blipFill>
        <a:blip r:embed="rId184"/>
        <a:stretch>
          <a:fillRect/>
        </a:stretch>
      </xdr:blipFill>
      <xdr:spPr>
        <a:xfrm>
          <a:off x="0" y="0"/>
          <a:ext cx="190500" cy="190500"/>
        </a:xfrm>
        <a:prstGeom prst="rect">
          <a:avLst/>
        </a:prstGeom>
      </xdr:spPr>
    </xdr:pic>
  </etc:cellImage>
  <etc:cellImage>
    <xdr:pic>
      <xdr:nvPicPr>
        <xdr:cNvPr id="186" name="ID_863720BB9D0B46E0A1758B4CA25AD93C" descr="c16281516d0f23c17284fcd0b1eca37b085ed490"/>
        <xdr:cNvPicPr/>
      </xdr:nvPicPr>
      <xdr:blipFill>
        <a:blip r:embed="rId185"/>
        <a:stretch>
          <a:fillRect/>
        </a:stretch>
      </xdr:blipFill>
      <xdr:spPr>
        <a:xfrm>
          <a:off x="0" y="0"/>
          <a:ext cx="190500" cy="190500"/>
        </a:xfrm>
        <a:prstGeom prst="rect">
          <a:avLst/>
        </a:prstGeom>
      </xdr:spPr>
    </xdr:pic>
  </etc:cellImage>
  <etc:cellImage>
    <xdr:pic>
      <xdr:nvPicPr>
        <xdr:cNvPr id="187" name="ID_C708DDE0B8C447F88672B75C14D09D4B" descr="a96ecdad71aff01b9fba94c28eb683c5e60e8fdf"/>
        <xdr:cNvPicPr/>
      </xdr:nvPicPr>
      <xdr:blipFill>
        <a:blip r:embed="rId186"/>
        <a:stretch>
          <a:fillRect/>
        </a:stretch>
      </xdr:blipFill>
      <xdr:spPr>
        <a:xfrm>
          <a:off x="0" y="0"/>
          <a:ext cx="190500" cy="190500"/>
        </a:xfrm>
        <a:prstGeom prst="rect">
          <a:avLst/>
        </a:prstGeom>
      </xdr:spPr>
    </xdr:pic>
  </etc:cellImage>
  <etc:cellImage>
    <xdr:pic>
      <xdr:nvPicPr>
        <xdr:cNvPr id="188" name="ID_2E94E8049287466E979C19060C3AD6DC" descr="494475db1c46c344efcbb959ef047e199427d4c0"/>
        <xdr:cNvPicPr/>
      </xdr:nvPicPr>
      <xdr:blipFill>
        <a:blip r:embed="rId187"/>
        <a:stretch>
          <a:fillRect/>
        </a:stretch>
      </xdr:blipFill>
      <xdr:spPr>
        <a:xfrm>
          <a:off x="0" y="0"/>
          <a:ext cx="190500" cy="190500"/>
        </a:xfrm>
        <a:prstGeom prst="rect">
          <a:avLst/>
        </a:prstGeom>
      </xdr:spPr>
    </xdr:pic>
  </etc:cellImage>
  <etc:cellImage>
    <xdr:pic>
      <xdr:nvPicPr>
        <xdr:cNvPr id="189" name="ID_AC04D3044F7545AE8521F80DF19C3F7E" descr="eb2d36436b713128f18e9b080417c85124ecddcb"/>
        <xdr:cNvPicPr/>
      </xdr:nvPicPr>
      <xdr:blipFill>
        <a:blip r:embed="rId188"/>
        <a:stretch>
          <a:fillRect/>
        </a:stretch>
      </xdr:blipFill>
      <xdr:spPr>
        <a:xfrm>
          <a:off x="0" y="0"/>
          <a:ext cx="190500" cy="190500"/>
        </a:xfrm>
        <a:prstGeom prst="rect">
          <a:avLst/>
        </a:prstGeom>
      </xdr:spPr>
    </xdr:pic>
  </etc:cellImage>
  <etc:cellImage>
    <xdr:pic>
      <xdr:nvPicPr>
        <xdr:cNvPr id="190" name="ID_86576A869BBB47F286ED20416E0EDB24" descr="0f7e4c0f7f931c61f4ad83ce99ccb8d475ecbc54"/>
        <xdr:cNvPicPr/>
      </xdr:nvPicPr>
      <xdr:blipFill>
        <a:blip r:embed="rId189"/>
        <a:stretch>
          <a:fillRect/>
        </a:stretch>
      </xdr:blipFill>
      <xdr:spPr>
        <a:xfrm>
          <a:off x="0" y="0"/>
          <a:ext cx="190500" cy="190500"/>
        </a:xfrm>
        <a:prstGeom prst="rect">
          <a:avLst/>
        </a:prstGeom>
      </xdr:spPr>
    </xdr:pic>
  </etc:cellImage>
  <etc:cellImage>
    <xdr:pic>
      <xdr:nvPicPr>
        <xdr:cNvPr id="191" name="ID_7ED6B4569B3B415291C2FE99115F9651" descr="b1859609f2d4270858191ac972070a8a48c30c7e"/>
        <xdr:cNvPicPr/>
      </xdr:nvPicPr>
      <xdr:blipFill>
        <a:blip r:embed="rId190"/>
        <a:stretch>
          <a:fillRect/>
        </a:stretch>
      </xdr:blipFill>
      <xdr:spPr>
        <a:xfrm>
          <a:off x="0" y="0"/>
          <a:ext cx="190500" cy="190500"/>
        </a:xfrm>
        <a:prstGeom prst="rect">
          <a:avLst/>
        </a:prstGeom>
      </xdr:spPr>
    </xdr:pic>
  </etc:cellImage>
  <etc:cellImage>
    <xdr:pic>
      <xdr:nvPicPr>
        <xdr:cNvPr id="192" name="ID_931255A5B02D440388EC92E522A31536" descr="77c2248815c9076390a60ce503d9d6df0c3dce27"/>
        <xdr:cNvPicPr/>
      </xdr:nvPicPr>
      <xdr:blipFill>
        <a:blip r:embed="rId191"/>
        <a:stretch>
          <a:fillRect/>
        </a:stretch>
      </xdr:blipFill>
      <xdr:spPr>
        <a:xfrm>
          <a:off x="0" y="0"/>
          <a:ext cx="190500" cy="190500"/>
        </a:xfrm>
        <a:prstGeom prst="rect">
          <a:avLst/>
        </a:prstGeom>
      </xdr:spPr>
    </xdr:pic>
  </etc:cellImage>
  <etc:cellImage>
    <xdr:pic>
      <xdr:nvPicPr>
        <xdr:cNvPr id="193" name="ID_45CA8DCBCF27465BBCE6817337006597" descr="8a391fe3b042bff3968d3920ea36e14c62c4f153"/>
        <xdr:cNvPicPr/>
      </xdr:nvPicPr>
      <xdr:blipFill>
        <a:blip r:embed="rId192"/>
        <a:stretch>
          <a:fillRect/>
        </a:stretch>
      </xdr:blipFill>
      <xdr:spPr>
        <a:xfrm>
          <a:off x="0" y="0"/>
          <a:ext cx="190500" cy="190500"/>
        </a:xfrm>
        <a:prstGeom prst="rect">
          <a:avLst/>
        </a:prstGeom>
      </xdr:spPr>
    </xdr:pic>
  </etc:cellImage>
  <etc:cellImage>
    <xdr:pic>
      <xdr:nvPicPr>
        <xdr:cNvPr id="194" name="ID_46D3FEC7B9E747C99D3F24BEC97E9582" descr="8ba2fdd438fb9b0b162d0ce659776cac3f0f7809"/>
        <xdr:cNvPicPr/>
      </xdr:nvPicPr>
      <xdr:blipFill>
        <a:blip r:embed="rId193"/>
        <a:stretch>
          <a:fillRect/>
        </a:stretch>
      </xdr:blipFill>
      <xdr:spPr>
        <a:xfrm>
          <a:off x="0" y="0"/>
          <a:ext cx="190500" cy="190500"/>
        </a:xfrm>
        <a:prstGeom prst="rect">
          <a:avLst/>
        </a:prstGeom>
      </xdr:spPr>
    </xdr:pic>
  </etc:cellImage>
  <etc:cellImage>
    <xdr:pic>
      <xdr:nvPicPr>
        <xdr:cNvPr id="195" name="ID_32F8D69DDAED46D199F4D29EF7C7E325" descr="11909008aadd870f69c6ea413f410fd71ca82f0d"/>
        <xdr:cNvPicPr/>
      </xdr:nvPicPr>
      <xdr:blipFill>
        <a:blip r:embed="rId194"/>
        <a:stretch>
          <a:fillRect/>
        </a:stretch>
      </xdr:blipFill>
      <xdr:spPr>
        <a:xfrm>
          <a:off x="0" y="0"/>
          <a:ext cx="190500" cy="190500"/>
        </a:xfrm>
        <a:prstGeom prst="rect">
          <a:avLst/>
        </a:prstGeom>
      </xdr:spPr>
    </xdr:pic>
  </etc:cellImage>
  <etc:cellImage>
    <xdr:pic>
      <xdr:nvPicPr>
        <xdr:cNvPr id="196" name="ID_6ECD1707C35C4C68829F9BA6AFCF98C1" descr="8a45322384919df5b9b099c20b211398fc559113"/>
        <xdr:cNvPicPr/>
      </xdr:nvPicPr>
      <xdr:blipFill>
        <a:blip r:embed="rId195"/>
        <a:stretch>
          <a:fillRect/>
        </a:stretch>
      </xdr:blipFill>
      <xdr:spPr>
        <a:xfrm>
          <a:off x="0" y="0"/>
          <a:ext cx="190500" cy="190500"/>
        </a:xfrm>
        <a:prstGeom prst="rect">
          <a:avLst/>
        </a:prstGeom>
      </xdr:spPr>
    </xdr:pic>
  </etc:cellImage>
  <etc:cellImage>
    <xdr:pic>
      <xdr:nvPicPr>
        <xdr:cNvPr id="197" name="ID_43B8D7352B4F4FB7848AB34A2286024F" descr="b63022fad8308bc94ae24c7ab5d3b63e5d3de362"/>
        <xdr:cNvPicPr/>
      </xdr:nvPicPr>
      <xdr:blipFill>
        <a:blip r:embed="rId196"/>
        <a:stretch>
          <a:fillRect/>
        </a:stretch>
      </xdr:blipFill>
      <xdr:spPr>
        <a:xfrm>
          <a:off x="0" y="0"/>
          <a:ext cx="190500" cy="190500"/>
        </a:xfrm>
        <a:prstGeom prst="rect">
          <a:avLst/>
        </a:prstGeom>
      </xdr:spPr>
    </xdr:pic>
  </etc:cellImage>
  <etc:cellImage>
    <xdr:pic>
      <xdr:nvPicPr>
        <xdr:cNvPr id="198" name="ID_CD59560791304B61831ABE7C5A134294" descr="e24488e877c3bf5117292ee84cbe651660370677"/>
        <xdr:cNvPicPr/>
      </xdr:nvPicPr>
      <xdr:blipFill>
        <a:blip r:embed="rId197"/>
        <a:stretch>
          <a:fillRect/>
        </a:stretch>
      </xdr:blipFill>
      <xdr:spPr>
        <a:xfrm>
          <a:off x="0" y="0"/>
          <a:ext cx="190500" cy="190500"/>
        </a:xfrm>
        <a:prstGeom prst="rect">
          <a:avLst/>
        </a:prstGeom>
      </xdr:spPr>
    </xdr:pic>
  </etc:cellImage>
  <etc:cellImage>
    <xdr:pic>
      <xdr:nvPicPr>
        <xdr:cNvPr id="199" name="ID_F13FFC010E57477EACAF3C1DD0187954" descr="233b57f307790e568ea7e68f399880c9dee5c467"/>
        <xdr:cNvPicPr/>
      </xdr:nvPicPr>
      <xdr:blipFill>
        <a:blip r:embed="rId198"/>
        <a:stretch>
          <a:fillRect/>
        </a:stretch>
      </xdr:blipFill>
      <xdr:spPr>
        <a:xfrm>
          <a:off x="0" y="0"/>
          <a:ext cx="190500" cy="190500"/>
        </a:xfrm>
        <a:prstGeom prst="rect">
          <a:avLst/>
        </a:prstGeom>
      </xdr:spPr>
    </xdr:pic>
  </etc:cellImage>
  <etc:cellImage>
    <xdr:pic>
      <xdr:nvPicPr>
        <xdr:cNvPr id="200" name="ID_904C56129B17491CAEE0D3F8A60F7D82" descr="0efd794f7c678210aaa7505c48ce44962de4cc3b"/>
        <xdr:cNvPicPr/>
      </xdr:nvPicPr>
      <xdr:blipFill>
        <a:blip r:embed="rId199"/>
        <a:stretch>
          <a:fillRect/>
        </a:stretch>
      </xdr:blipFill>
      <xdr:spPr>
        <a:xfrm>
          <a:off x="0" y="0"/>
          <a:ext cx="190500" cy="190500"/>
        </a:xfrm>
        <a:prstGeom prst="rect">
          <a:avLst/>
        </a:prstGeom>
      </xdr:spPr>
    </xdr:pic>
  </etc:cellImage>
  <etc:cellImage>
    <xdr:pic>
      <xdr:nvPicPr>
        <xdr:cNvPr id="201" name="ID_915CC2F4AE3841D39CFF9FFF472495B3" descr="cc41301aa7d7fb565408587295df4a98eed936bb"/>
        <xdr:cNvPicPr/>
      </xdr:nvPicPr>
      <xdr:blipFill>
        <a:blip r:embed="rId200"/>
        <a:stretch>
          <a:fillRect/>
        </a:stretch>
      </xdr:blipFill>
      <xdr:spPr>
        <a:xfrm>
          <a:off x="0" y="0"/>
          <a:ext cx="190500" cy="190500"/>
        </a:xfrm>
        <a:prstGeom prst="rect">
          <a:avLst/>
        </a:prstGeom>
      </xdr:spPr>
    </xdr:pic>
  </etc:cellImage>
  <etc:cellImage>
    <xdr:pic>
      <xdr:nvPicPr>
        <xdr:cNvPr id="202" name="ID_72EEF09B170F4B16B543FC077AD6BB46" descr="6214a9f40c2b5969ebd8ec65d69b3f20c899b446"/>
        <xdr:cNvPicPr/>
      </xdr:nvPicPr>
      <xdr:blipFill>
        <a:blip r:embed="rId201"/>
        <a:stretch>
          <a:fillRect/>
        </a:stretch>
      </xdr:blipFill>
      <xdr:spPr>
        <a:xfrm>
          <a:off x="0" y="0"/>
          <a:ext cx="190500" cy="190500"/>
        </a:xfrm>
        <a:prstGeom prst="rect">
          <a:avLst/>
        </a:prstGeom>
      </xdr:spPr>
    </xdr:pic>
  </etc:cellImage>
  <etc:cellImage>
    <xdr:pic>
      <xdr:nvPicPr>
        <xdr:cNvPr id="203" name="ID_FAA42D9EE4C841FDB76BBF4637A2060A" descr="64779dfdea8973ddcdf5657eea1cc81a5bc7390b"/>
        <xdr:cNvPicPr/>
      </xdr:nvPicPr>
      <xdr:blipFill>
        <a:blip r:embed="rId202"/>
        <a:stretch>
          <a:fillRect/>
        </a:stretch>
      </xdr:blipFill>
      <xdr:spPr>
        <a:xfrm>
          <a:off x="0" y="0"/>
          <a:ext cx="190500" cy="190500"/>
        </a:xfrm>
        <a:prstGeom prst="rect">
          <a:avLst/>
        </a:prstGeom>
      </xdr:spPr>
    </xdr:pic>
  </etc:cellImage>
  <etc:cellImage>
    <xdr:pic>
      <xdr:nvPicPr>
        <xdr:cNvPr id="204" name="ID_679CCC357BF8460B97BC3FD3EBD2E990" descr="52c8f1e284577dc4dd87ea76907a49ff24108f64"/>
        <xdr:cNvPicPr/>
      </xdr:nvPicPr>
      <xdr:blipFill>
        <a:blip r:embed="rId203"/>
        <a:stretch>
          <a:fillRect/>
        </a:stretch>
      </xdr:blipFill>
      <xdr:spPr>
        <a:xfrm>
          <a:off x="0" y="0"/>
          <a:ext cx="190500" cy="190500"/>
        </a:xfrm>
        <a:prstGeom prst="rect">
          <a:avLst/>
        </a:prstGeom>
      </xdr:spPr>
    </xdr:pic>
  </etc:cellImage>
  <etc:cellImage>
    <xdr:pic>
      <xdr:nvPicPr>
        <xdr:cNvPr id="205" name="ID_AE92757A4AFD4B008912C20B177BDD3B" descr="655cd246c3fb807befae9ffea618957c4182e589"/>
        <xdr:cNvPicPr/>
      </xdr:nvPicPr>
      <xdr:blipFill>
        <a:blip r:embed="rId204"/>
        <a:stretch>
          <a:fillRect/>
        </a:stretch>
      </xdr:blipFill>
      <xdr:spPr>
        <a:xfrm>
          <a:off x="0" y="0"/>
          <a:ext cx="190500" cy="190500"/>
        </a:xfrm>
        <a:prstGeom prst="rect">
          <a:avLst/>
        </a:prstGeom>
      </xdr:spPr>
    </xdr:pic>
  </etc:cellImage>
  <etc:cellImage>
    <xdr:pic>
      <xdr:nvPicPr>
        <xdr:cNvPr id="206" name="ID_6B4B9ADC563D4AF8AE400882514F3CAE" descr="04f03bfa07d8446f1468995bef2b3cf7c145db55"/>
        <xdr:cNvPicPr/>
      </xdr:nvPicPr>
      <xdr:blipFill>
        <a:blip r:embed="rId205"/>
        <a:stretch>
          <a:fillRect/>
        </a:stretch>
      </xdr:blipFill>
      <xdr:spPr>
        <a:xfrm>
          <a:off x="0" y="0"/>
          <a:ext cx="190500" cy="190500"/>
        </a:xfrm>
        <a:prstGeom prst="rect">
          <a:avLst/>
        </a:prstGeom>
      </xdr:spPr>
    </xdr:pic>
  </etc:cellImage>
  <etc:cellImage>
    <xdr:pic>
      <xdr:nvPicPr>
        <xdr:cNvPr id="207" name="ID_53B760540CC041D18077CE18F86E039D" descr="5f097267d6cb5e04de1c477a3e159e2815c61016"/>
        <xdr:cNvPicPr/>
      </xdr:nvPicPr>
      <xdr:blipFill>
        <a:blip r:embed="rId206"/>
        <a:stretch>
          <a:fillRect/>
        </a:stretch>
      </xdr:blipFill>
      <xdr:spPr>
        <a:xfrm>
          <a:off x="0" y="0"/>
          <a:ext cx="190500" cy="190500"/>
        </a:xfrm>
        <a:prstGeom prst="rect">
          <a:avLst/>
        </a:prstGeom>
      </xdr:spPr>
    </xdr:pic>
  </etc:cellImage>
  <etc:cellImage>
    <xdr:pic>
      <xdr:nvPicPr>
        <xdr:cNvPr id="208" name="ID_016ED328B0954272A0721FBF84B9D3B8" descr="184c62e55ae905b7f10da42aa200bbbc2aacfbb4"/>
        <xdr:cNvPicPr/>
      </xdr:nvPicPr>
      <xdr:blipFill>
        <a:blip r:embed="rId207"/>
        <a:stretch>
          <a:fillRect/>
        </a:stretch>
      </xdr:blipFill>
      <xdr:spPr>
        <a:xfrm>
          <a:off x="0" y="0"/>
          <a:ext cx="190500" cy="190500"/>
        </a:xfrm>
        <a:prstGeom prst="rect">
          <a:avLst/>
        </a:prstGeom>
      </xdr:spPr>
    </xdr:pic>
  </etc:cellImage>
  <etc:cellImage>
    <xdr:pic>
      <xdr:nvPicPr>
        <xdr:cNvPr id="209" name="ID_6F85264700C444A58E190BE5E930A0E4" descr="cb344e26d6dc173a942cdfc9707c046f784c1d5a"/>
        <xdr:cNvPicPr/>
      </xdr:nvPicPr>
      <xdr:blipFill>
        <a:blip r:embed="rId208"/>
        <a:stretch>
          <a:fillRect/>
        </a:stretch>
      </xdr:blipFill>
      <xdr:spPr>
        <a:xfrm>
          <a:off x="0" y="0"/>
          <a:ext cx="190500" cy="190500"/>
        </a:xfrm>
        <a:prstGeom prst="rect">
          <a:avLst/>
        </a:prstGeom>
      </xdr:spPr>
    </xdr:pic>
  </etc:cellImage>
  <etc:cellImage>
    <xdr:pic>
      <xdr:nvPicPr>
        <xdr:cNvPr id="210" name="ID_26D82280DC92486C837CEC62F1886DED" descr="c6e1b4d53650925c28eee8b23473579dc1613a77"/>
        <xdr:cNvPicPr/>
      </xdr:nvPicPr>
      <xdr:blipFill>
        <a:blip r:embed="rId209"/>
        <a:stretch>
          <a:fillRect/>
        </a:stretch>
      </xdr:blipFill>
      <xdr:spPr>
        <a:xfrm>
          <a:off x="0" y="0"/>
          <a:ext cx="190500" cy="190500"/>
        </a:xfrm>
        <a:prstGeom prst="rect">
          <a:avLst/>
        </a:prstGeom>
      </xdr:spPr>
    </xdr:pic>
  </etc:cellImage>
  <etc:cellImage>
    <xdr:pic>
      <xdr:nvPicPr>
        <xdr:cNvPr id="211" name="ID_C938ABB0586F488C9455D811AF7EBC13" descr="d633bb7370bd50d7e080d1d02a37c3f6065304fd"/>
        <xdr:cNvPicPr/>
      </xdr:nvPicPr>
      <xdr:blipFill>
        <a:blip r:embed="rId210"/>
        <a:stretch>
          <a:fillRect/>
        </a:stretch>
      </xdr:blipFill>
      <xdr:spPr>
        <a:xfrm>
          <a:off x="0" y="0"/>
          <a:ext cx="190500" cy="190500"/>
        </a:xfrm>
        <a:prstGeom prst="rect">
          <a:avLst/>
        </a:prstGeom>
      </xdr:spPr>
    </xdr:pic>
  </etc:cellImage>
  <etc:cellImage>
    <xdr:pic>
      <xdr:nvPicPr>
        <xdr:cNvPr id="212" name="ID_DA32DB72E2EE4B8B99E522986072063B" descr="625638c3d8e63e775845455edd95be9c82f702a0"/>
        <xdr:cNvPicPr/>
      </xdr:nvPicPr>
      <xdr:blipFill>
        <a:blip r:embed="rId211"/>
        <a:stretch>
          <a:fillRect/>
        </a:stretch>
      </xdr:blipFill>
      <xdr:spPr>
        <a:xfrm>
          <a:off x="0" y="0"/>
          <a:ext cx="190500" cy="190500"/>
        </a:xfrm>
        <a:prstGeom prst="rect">
          <a:avLst/>
        </a:prstGeom>
      </xdr:spPr>
    </xdr:pic>
  </etc:cellImage>
  <etc:cellImage>
    <xdr:pic>
      <xdr:nvPicPr>
        <xdr:cNvPr id="213" name="ID_70E862850C8846CAACBD698B4472DEF4" descr="a8377c7bf9a155f9a44ffbe9c1dd9f903099e7ae"/>
        <xdr:cNvPicPr/>
      </xdr:nvPicPr>
      <xdr:blipFill>
        <a:blip r:embed="rId212"/>
        <a:stretch>
          <a:fillRect/>
        </a:stretch>
      </xdr:blipFill>
      <xdr:spPr>
        <a:xfrm>
          <a:off x="0" y="0"/>
          <a:ext cx="190500" cy="190500"/>
        </a:xfrm>
        <a:prstGeom prst="rect">
          <a:avLst/>
        </a:prstGeom>
      </xdr:spPr>
    </xdr:pic>
  </etc:cellImage>
  <etc:cellImage>
    <xdr:pic>
      <xdr:nvPicPr>
        <xdr:cNvPr id="214" name="ID_42ACDA3D3A734E08B71C2BA7AEC9A683" descr="464a500a005b3bf56acfce53dc2f3d0c120d292b"/>
        <xdr:cNvPicPr/>
      </xdr:nvPicPr>
      <xdr:blipFill>
        <a:blip r:embed="rId213"/>
        <a:stretch>
          <a:fillRect/>
        </a:stretch>
      </xdr:blipFill>
      <xdr:spPr>
        <a:xfrm>
          <a:off x="0" y="0"/>
          <a:ext cx="190500" cy="190500"/>
        </a:xfrm>
        <a:prstGeom prst="rect">
          <a:avLst/>
        </a:prstGeom>
      </xdr:spPr>
    </xdr:pic>
  </etc:cellImage>
  <etc:cellImage>
    <xdr:pic>
      <xdr:nvPicPr>
        <xdr:cNvPr id="215" name="ID_078535ECAD9D485F94A3127C261861C0" descr="2fccce6e21738e79704100ce805ebceb3cd4cdff"/>
        <xdr:cNvPicPr/>
      </xdr:nvPicPr>
      <xdr:blipFill>
        <a:blip r:embed="rId214"/>
        <a:stretch>
          <a:fillRect/>
        </a:stretch>
      </xdr:blipFill>
      <xdr:spPr>
        <a:xfrm>
          <a:off x="0" y="0"/>
          <a:ext cx="190500" cy="190500"/>
        </a:xfrm>
        <a:prstGeom prst="rect">
          <a:avLst/>
        </a:prstGeom>
      </xdr:spPr>
    </xdr:pic>
  </etc:cellImage>
  <etc:cellImage>
    <xdr:pic>
      <xdr:nvPicPr>
        <xdr:cNvPr id="216" name="ID_993EE8D188BA419D9BB4222047AB5A75" descr="eed1f6472f172b9f6b09393a4feb352016a2e372"/>
        <xdr:cNvPicPr/>
      </xdr:nvPicPr>
      <xdr:blipFill>
        <a:blip r:embed="rId215"/>
        <a:stretch>
          <a:fillRect/>
        </a:stretch>
      </xdr:blipFill>
      <xdr:spPr>
        <a:xfrm>
          <a:off x="0" y="0"/>
          <a:ext cx="190500" cy="190500"/>
        </a:xfrm>
        <a:prstGeom prst="rect">
          <a:avLst/>
        </a:prstGeom>
      </xdr:spPr>
    </xdr:pic>
  </etc:cellImage>
  <etc:cellImage>
    <xdr:pic>
      <xdr:nvPicPr>
        <xdr:cNvPr id="217" name="ID_AB66318DF88A4C35812A17BDBA844DFB" descr="59789ca63dc504ca435edf4f16215f08d5e4a977"/>
        <xdr:cNvPicPr/>
      </xdr:nvPicPr>
      <xdr:blipFill>
        <a:blip r:embed="rId216"/>
        <a:stretch>
          <a:fillRect/>
        </a:stretch>
      </xdr:blipFill>
      <xdr:spPr>
        <a:xfrm>
          <a:off x="0" y="0"/>
          <a:ext cx="190500" cy="190500"/>
        </a:xfrm>
        <a:prstGeom prst="rect">
          <a:avLst/>
        </a:prstGeom>
      </xdr:spPr>
    </xdr:pic>
  </etc:cellImage>
  <etc:cellImage>
    <xdr:pic>
      <xdr:nvPicPr>
        <xdr:cNvPr id="218" name="ID_B962D2970FA249EFA5AC1F9DE42917AD" descr="44260af5337dc6d13569a5629af209b4c681eb0c"/>
        <xdr:cNvPicPr/>
      </xdr:nvPicPr>
      <xdr:blipFill>
        <a:blip r:embed="rId217"/>
        <a:stretch>
          <a:fillRect/>
        </a:stretch>
      </xdr:blipFill>
      <xdr:spPr>
        <a:xfrm>
          <a:off x="0" y="0"/>
          <a:ext cx="190500" cy="190500"/>
        </a:xfrm>
        <a:prstGeom prst="rect">
          <a:avLst/>
        </a:prstGeom>
      </xdr:spPr>
    </xdr:pic>
  </etc:cellImage>
  <etc:cellImage>
    <xdr:pic>
      <xdr:nvPicPr>
        <xdr:cNvPr id="219" name="ID_248DD4A6E4E442EDB9CE0E84D1CD249A" descr="c4cc8558aeb74f1e7124d237111261bf8cedd276"/>
        <xdr:cNvPicPr/>
      </xdr:nvPicPr>
      <xdr:blipFill>
        <a:blip r:embed="rId218"/>
        <a:stretch>
          <a:fillRect/>
        </a:stretch>
      </xdr:blipFill>
      <xdr:spPr>
        <a:xfrm>
          <a:off x="0" y="0"/>
          <a:ext cx="190500" cy="190500"/>
        </a:xfrm>
        <a:prstGeom prst="rect">
          <a:avLst/>
        </a:prstGeom>
      </xdr:spPr>
    </xdr:pic>
  </etc:cellImage>
  <etc:cellImage>
    <xdr:pic>
      <xdr:nvPicPr>
        <xdr:cNvPr id="220" name="ID_BF95FE38DB914642A83F1D51CC1790E9" descr="bf24bc19ab4e2518771774beb39cf45908552373"/>
        <xdr:cNvPicPr/>
      </xdr:nvPicPr>
      <xdr:blipFill>
        <a:blip r:embed="rId219"/>
        <a:stretch>
          <a:fillRect/>
        </a:stretch>
      </xdr:blipFill>
      <xdr:spPr>
        <a:xfrm>
          <a:off x="0" y="0"/>
          <a:ext cx="190500" cy="190500"/>
        </a:xfrm>
        <a:prstGeom prst="rect">
          <a:avLst/>
        </a:prstGeom>
      </xdr:spPr>
    </xdr:pic>
  </etc:cellImage>
  <etc:cellImage>
    <xdr:pic>
      <xdr:nvPicPr>
        <xdr:cNvPr id="221" name="ID_D6BA8CB7742E44F6A1E6ABD7C9ADB40C" descr="2e5f8894bd4fee45a84c1694c1b499c0f8e617c2"/>
        <xdr:cNvPicPr/>
      </xdr:nvPicPr>
      <xdr:blipFill>
        <a:blip r:embed="rId220"/>
        <a:stretch>
          <a:fillRect/>
        </a:stretch>
      </xdr:blipFill>
      <xdr:spPr>
        <a:xfrm>
          <a:off x="0" y="0"/>
          <a:ext cx="190500" cy="190500"/>
        </a:xfrm>
        <a:prstGeom prst="rect">
          <a:avLst/>
        </a:prstGeom>
      </xdr:spPr>
    </xdr:pic>
  </etc:cellImage>
  <etc:cellImage>
    <xdr:pic>
      <xdr:nvPicPr>
        <xdr:cNvPr id="222" name="ID_DA63DF1368124065B4A703BBDCFF3B79" descr="7aced9ab19673fc22ffefdaf0560aba9cf7b90fb"/>
        <xdr:cNvPicPr/>
      </xdr:nvPicPr>
      <xdr:blipFill>
        <a:blip r:embed="rId221"/>
        <a:stretch>
          <a:fillRect/>
        </a:stretch>
      </xdr:blipFill>
      <xdr:spPr>
        <a:xfrm>
          <a:off x="0" y="0"/>
          <a:ext cx="190500" cy="190500"/>
        </a:xfrm>
        <a:prstGeom prst="rect">
          <a:avLst/>
        </a:prstGeom>
      </xdr:spPr>
    </xdr:pic>
  </etc:cellImage>
  <etc:cellImage>
    <xdr:pic>
      <xdr:nvPicPr>
        <xdr:cNvPr id="223" name="ID_98FDC86189E04C00ABCFFD2F41AB536C" descr="afbf10419e1c10c3e71942d67bd5add93a95ea8e"/>
        <xdr:cNvPicPr/>
      </xdr:nvPicPr>
      <xdr:blipFill>
        <a:blip r:embed="rId222"/>
        <a:stretch>
          <a:fillRect/>
        </a:stretch>
      </xdr:blipFill>
      <xdr:spPr>
        <a:xfrm>
          <a:off x="0" y="0"/>
          <a:ext cx="190500" cy="190500"/>
        </a:xfrm>
        <a:prstGeom prst="rect">
          <a:avLst/>
        </a:prstGeom>
      </xdr:spPr>
    </xdr:pic>
  </etc:cellImage>
  <etc:cellImage>
    <xdr:pic>
      <xdr:nvPicPr>
        <xdr:cNvPr id="224" name="ID_1E943708EA9C4FE19B50979A50EB8740" descr="8180ab89c849c46515cc08dbacc167a3da6b6b84"/>
        <xdr:cNvPicPr/>
      </xdr:nvPicPr>
      <xdr:blipFill>
        <a:blip r:embed="rId223"/>
        <a:stretch>
          <a:fillRect/>
        </a:stretch>
      </xdr:blipFill>
      <xdr:spPr>
        <a:xfrm>
          <a:off x="0" y="0"/>
          <a:ext cx="190500" cy="190500"/>
        </a:xfrm>
        <a:prstGeom prst="rect">
          <a:avLst/>
        </a:prstGeom>
      </xdr:spPr>
    </xdr:pic>
  </etc:cellImage>
  <etc:cellImage>
    <xdr:pic>
      <xdr:nvPicPr>
        <xdr:cNvPr id="225" name="ID_404C9E648B344C11AB168368E64D9ED9" descr="4d405d36b268e29141232040d35e2532c9106aa8"/>
        <xdr:cNvPicPr/>
      </xdr:nvPicPr>
      <xdr:blipFill>
        <a:blip r:embed="rId224"/>
        <a:stretch>
          <a:fillRect/>
        </a:stretch>
      </xdr:blipFill>
      <xdr:spPr>
        <a:xfrm>
          <a:off x="0" y="0"/>
          <a:ext cx="190500" cy="190500"/>
        </a:xfrm>
        <a:prstGeom prst="rect">
          <a:avLst/>
        </a:prstGeom>
      </xdr:spPr>
    </xdr:pic>
  </etc:cellImage>
  <etc:cellImage>
    <xdr:pic>
      <xdr:nvPicPr>
        <xdr:cNvPr id="226" name="ID_5F67B88DC64B4DE5AAFEC63EAD514713" descr="7796b6a90183611a84f7d18349f0f28c56e4dff3"/>
        <xdr:cNvPicPr/>
      </xdr:nvPicPr>
      <xdr:blipFill>
        <a:blip r:embed="rId225"/>
        <a:stretch>
          <a:fillRect/>
        </a:stretch>
      </xdr:blipFill>
      <xdr:spPr>
        <a:xfrm>
          <a:off x="0" y="0"/>
          <a:ext cx="190500" cy="190500"/>
        </a:xfrm>
        <a:prstGeom prst="rect">
          <a:avLst/>
        </a:prstGeom>
      </xdr:spPr>
    </xdr:pic>
  </etc:cellImage>
  <etc:cellImage>
    <xdr:pic>
      <xdr:nvPicPr>
        <xdr:cNvPr id="227" name="ID_9A6788B189224A2D82DF8FCDBD64C6C3" descr="0908954d65c5808544a8a0ac39b777f57ee9c45d"/>
        <xdr:cNvPicPr/>
      </xdr:nvPicPr>
      <xdr:blipFill>
        <a:blip r:embed="rId226"/>
        <a:stretch>
          <a:fillRect/>
        </a:stretch>
      </xdr:blipFill>
      <xdr:spPr>
        <a:xfrm>
          <a:off x="0" y="0"/>
          <a:ext cx="190500" cy="190500"/>
        </a:xfrm>
        <a:prstGeom prst="rect">
          <a:avLst/>
        </a:prstGeom>
      </xdr:spPr>
    </xdr:pic>
  </etc:cellImage>
  <etc:cellImage>
    <xdr:pic>
      <xdr:nvPicPr>
        <xdr:cNvPr id="228" name="ID_242436B88BCB420095E0E4CF79E0597E" descr="45624ae98d540c33b68b7fe794aff1a4b7e2132f"/>
        <xdr:cNvPicPr/>
      </xdr:nvPicPr>
      <xdr:blipFill>
        <a:blip r:embed="rId227"/>
        <a:stretch>
          <a:fillRect/>
        </a:stretch>
      </xdr:blipFill>
      <xdr:spPr>
        <a:xfrm>
          <a:off x="0" y="0"/>
          <a:ext cx="190500" cy="190500"/>
        </a:xfrm>
        <a:prstGeom prst="rect">
          <a:avLst/>
        </a:prstGeom>
      </xdr:spPr>
    </xdr:pic>
  </etc:cellImage>
  <etc:cellImage>
    <xdr:pic>
      <xdr:nvPicPr>
        <xdr:cNvPr id="229" name="ID_66C22D872E184A22BD1E90468D9F5A6D" descr="8497817f0553abe31afff3e7a05ed8ceac886a69"/>
        <xdr:cNvPicPr/>
      </xdr:nvPicPr>
      <xdr:blipFill>
        <a:blip r:embed="rId228"/>
        <a:stretch>
          <a:fillRect/>
        </a:stretch>
      </xdr:blipFill>
      <xdr:spPr>
        <a:xfrm>
          <a:off x="0" y="0"/>
          <a:ext cx="190500" cy="190500"/>
        </a:xfrm>
        <a:prstGeom prst="rect">
          <a:avLst/>
        </a:prstGeom>
      </xdr:spPr>
    </xdr:pic>
  </etc:cellImage>
  <etc:cellImage>
    <xdr:pic>
      <xdr:nvPicPr>
        <xdr:cNvPr id="230" name="ID_04E1E190101B40319DB9BB3399A86CF9" descr="112284c5f3e1d0c7481b3ebe38c4ba12163f684a"/>
        <xdr:cNvPicPr/>
      </xdr:nvPicPr>
      <xdr:blipFill>
        <a:blip r:embed="rId229"/>
        <a:stretch>
          <a:fillRect/>
        </a:stretch>
      </xdr:blipFill>
      <xdr:spPr>
        <a:xfrm>
          <a:off x="0" y="0"/>
          <a:ext cx="190500" cy="190500"/>
        </a:xfrm>
        <a:prstGeom prst="rect">
          <a:avLst/>
        </a:prstGeom>
      </xdr:spPr>
    </xdr:pic>
  </etc:cellImage>
  <etc:cellImage>
    <xdr:pic>
      <xdr:nvPicPr>
        <xdr:cNvPr id="231" name="ID_91517322D16F42F59292A52744EECC8B" descr="963d4aa00c4998972047a8a9eaa3ceae9d0e6745"/>
        <xdr:cNvPicPr/>
      </xdr:nvPicPr>
      <xdr:blipFill>
        <a:blip r:embed="rId230"/>
        <a:stretch>
          <a:fillRect/>
        </a:stretch>
      </xdr:blipFill>
      <xdr:spPr>
        <a:xfrm>
          <a:off x="0" y="0"/>
          <a:ext cx="190500" cy="190500"/>
        </a:xfrm>
        <a:prstGeom prst="rect">
          <a:avLst/>
        </a:prstGeom>
      </xdr:spPr>
    </xdr:pic>
  </etc:cellImage>
  <etc:cellImage>
    <xdr:pic>
      <xdr:nvPicPr>
        <xdr:cNvPr id="232" name="ID_876EB194FE6147E29E0AAF922D9BE590" descr="7ec69661409471ce82566061d190ca5289794915"/>
        <xdr:cNvPicPr/>
      </xdr:nvPicPr>
      <xdr:blipFill>
        <a:blip r:embed="rId231"/>
        <a:stretch>
          <a:fillRect/>
        </a:stretch>
      </xdr:blipFill>
      <xdr:spPr>
        <a:xfrm>
          <a:off x="0" y="0"/>
          <a:ext cx="190500" cy="190500"/>
        </a:xfrm>
        <a:prstGeom prst="rect">
          <a:avLst/>
        </a:prstGeom>
      </xdr:spPr>
    </xdr:pic>
  </etc:cellImage>
  <etc:cellImage>
    <xdr:pic>
      <xdr:nvPicPr>
        <xdr:cNvPr id="233" name="ID_7DC74A92D9364240BA67D1EF25542C26" descr="5ba7aea843db0d2c4efa08c7d693b76b33b58306"/>
        <xdr:cNvPicPr/>
      </xdr:nvPicPr>
      <xdr:blipFill>
        <a:blip r:embed="rId232"/>
        <a:stretch>
          <a:fillRect/>
        </a:stretch>
      </xdr:blipFill>
      <xdr:spPr>
        <a:xfrm>
          <a:off x="0" y="0"/>
          <a:ext cx="190500" cy="190500"/>
        </a:xfrm>
        <a:prstGeom prst="rect">
          <a:avLst/>
        </a:prstGeom>
      </xdr:spPr>
    </xdr:pic>
  </etc:cellImage>
  <etc:cellImage>
    <xdr:pic>
      <xdr:nvPicPr>
        <xdr:cNvPr id="234" name="ID_3B0F0CE6053643C78C44FA9A9B09ECCE" descr="07b476eb93284746e4be3f904d8c45b2cae2088f"/>
        <xdr:cNvPicPr/>
      </xdr:nvPicPr>
      <xdr:blipFill>
        <a:blip r:embed="rId233"/>
        <a:stretch>
          <a:fillRect/>
        </a:stretch>
      </xdr:blipFill>
      <xdr:spPr>
        <a:xfrm>
          <a:off x="0" y="0"/>
          <a:ext cx="190500" cy="190500"/>
        </a:xfrm>
        <a:prstGeom prst="rect">
          <a:avLst/>
        </a:prstGeom>
      </xdr:spPr>
    </xdr:pic>
  </etc:cellImage>
  <etc:cellImage>
    <xdr:pic>
      <xdr:nvPicPr>
        <xdr:cNvPr id="235" name="ID_2DBB6C8B27FF459DB981EAA380243CF3" descr="c9c312b7e1c22b1af4fe3638216e0a73f7e0af79"/>
        <xdr:cNvPicPr/>
      </xdr:nvPicPr>
      <xdr:blipFill>
        <a:blip r:embed="rId234"/>
        <a:stretch>
          <a:fillRect/>
        </a:stretch>
      </xdr:blipFill>
      <xdr:spPr>
        <a:xfrm>
          <a:off x="0" y="0"/>
          <a:ext cx="190500" cy="190500"/>
        </a:xfrm>
        <a:prstGeom prst="rect">
          <a:avLst/>
        </a:prstGeom>
      </xdr:spPr>
    </xdr:pic>
  </etc:cellImage>
  <etc:cellImage>
    <xdr:pic>
      <xdr:nvPicPr>
        <xdr:cNvPr id="236" name="ID_4DC15AE3DB394D0AB9BF6133A2EFDA68" descr="b5269b8e47b770a91a446221fb3f7d673daaf7c6"/>
        <xdr:cNvPicPr/>
      </xdr:nvPicPr>
      <xdr:blipFill>
        <a:blip r:embed="rId235"/>
        <a:stretch>
          <a:fillRect/>
        </a:stretch>
      </xdr:blipFill>
      <xdr:spPr>
        <a:xfrm>
          <a:off x="0" y="0"/>
          <a:ext cx="190500" cy="190500"/>
        </a:xfrm>
        <a:prstGeom prst="rect">
          <a:avLst/>
        </a:prstGeom>
      </xdr:spPr>
    </xdr:pic>
  </etc:cellImage>
  <etc:cellImage>
    <xdr:pic>
      <xdr:nvPicPr>
        <xdr:cNvPr id="237" name="ID_FF54FC803EC7487D80BFE771B231B6A8" descr="a15d7aed8564189c2bc8f09617a76aeb49d5f0ac"/>
        <xdr:cNvPicPr/>
      </xdr:nvPicPr>
      <xdr:blipFill>
        <a:blip r:embed="rId236"/>
        <a:stretch>
          <a:fillRect/>
        </a:stretch>
      </xdr:blipFill>
      <xdr:spPr>
        <a:xfrm>
          <a:off x="0" y="0"/>
          <a:ext cx="190500" cy="190500"/>
        </a:xfrm>
        <a:prstGeom prst="rect">
          <a:avLst/>
        </a:prstGeom>
      </xdr:spPr>
    </xdr:pic>
  </etc:cellImage>
  <etc:cellImage>
    <xdr:pic>
      <xdr:nvPicPr>
        <xdr:cNvPr id="238" name="ID_31090B3E1CFB4C1C880562335A002C8B" descr="33f8256caeb8a21654d2ee0105bb357728c987a1"/>
        <xdr:cNvPicPr/>
      </xdr:nvPicPr>
      <xdr:blipFill>
        <a:blip r:embed="rId237"/>
        <a:stretch>
          <a:fillRect/>
        </a:stretch>
      </xdr:blipFill>
      <xdr:spPr>
        <a:xfrm>
          <a:off x="0" y="0"/>
          <a:ext cx="190500" cy="190500"/>
        </a:xfrm>
        <a:prstGeom prst="rect">
          <a:avLst/>
        </a:prstGeom>
      </xdr:spPr>
    </xdr:pic>
  </etc:cellImage>
  <etc:cellImage>
    <xdr:pic>
      <xdr:nvPicPr>
        <xdr:cNvPr id="239" name="ID_2B20D6B9BE324EDA8AF2EF650E9A5C97" descr="d83f156f69db8860cb2dd037cc2cceab0e3653cb"/>
        <xdr:cNvPicPr/>
      </xdr:nvPicPr>
      <xdr:blipFill>
        <a:blip r:embed="rId238"/>
        <a:stretch>
          <a:fillRect/>
        </a:stretch>
      </xdr:blipFill>
      <xdr:spPr>
        <a:xfrm>
          <a:off x="0" y="0"/>
          <a:ext cx="190500" cy="190500"/>
        </a:xfrm>
        <a:prstGeom prst="rect">
          <a:avLst/>
        </a:prstGeom>
      </xdr:spPr>
    </xdr:pic>
  </etc:cellImage>
  <etc:cellImage>
    <xdr:pic>
      <xdr:nvPicPr>
        <xdr:cNvPr id="240" name="ID_6110019DF64544F9B703AC3D4F19B55B" descr="66e6627043bb263d2e5580fbfc3aadcafa997c2b"/>
        <xdr:cNvPicPr/>
      </xdr:nvPicPr>
      <xdr:blipFill>
        <a:blip r:embed="rId239"/>
        <a:stretch>
          <a:fillRect/>
        </a:stretch>
      </xdr:blipFill>
      <xdr:spPr>
        <a:xfrm>
          <a:off x="0" y="0"/>
          <a:ext cx="190500" cy="190500"/>
        </a:xfrm>
        <a:prstGeom prst="rect">
          <a:avLst/>
        </a:prstGeom>
      </xdr:spPr>
    </xdr:pic>
  </etc:cellImage>
  <etc:cellImage>
    <xdr:pic>
      <xdr:nvPicPr>
        <xdr:cNvPr id="241" name="ID_249F1CA88CF146D395A80F5A3D5FC158" descr="24b93339e53c8d59be38978aaf960f0131090c1b"/>
        <xdr:cNvPicPr/>
      </xdr:nvPicPr>
      <xdr:blipFill>
        <a:blip r:embed="rId240"/>
        <a:stretch>
          <a:fillRect/>
        </a:stretch>
      </xdr:blipFill>
      <xdr:spPr>
        <a:xfrm>
          <a:off x="0" y="0"/>
          <a:ext cx="190500" cy="190500"/>
        </a:xfrm>
        <a:prstGeom prst="rect">
          <a:avLst/>
        </a:prstGeom>
      </xdr:spPr>
    </xdr:pic>
  </etc:cellImage>
  <etc:cellImage>
    <xdr:pic>
      <xdr:nvPicPr>
        <xdr:cNvPr id="242" name="ID_741F361C6E2D49A6B66D831D8177B393" descr="baf5ae4eb8ef9458189b5f5ee9d004ac94a8cedd"/>
        <xdr:cNvPicPr/>
      </xdr:nvPicPr>
      <xdr:blipFill>
        <a:blip r:embed="rId241"/>
        <a:stretch>
          <a:fillRect/>
        </a:stretch>
      </xdr:blipFill>
      <xdr:spPr>
        <a:xfrm>
          <a:off x="0" y="0"/>
          <a:ext cx="190500" cy="190500"/>
        </a:xfrm>
        <a:prstGeom prst="rect">
          <a:avLst/>
        </a:prstGeom>
      </xdr:spPr>
    </xdr:pic>
  </etc:cellImage>
  <etc:cellImage>
    <xdr:pic>
      <xdr:nvPicPr>
        <xdr:cNvPr id="243" name="ID_2E8639A7297041A6BDA19E5BB5356F6C" descr="24919d10478387f60409c2e6bc96f3a649deb629"/>
        <xdr:cNvPicPr/>
      </xdr:nvPicPr>
      <xdr:blipFill>
        <a:blip r:embed="rId242"/>
        <a:stretch>
          <a:fillRect/>
        </a:stretch>
      </xdr:blipFill>
      <xdr:spPr>
        <a:xfrm>
          <a:off x="0" y="0"/>
          <a:ext cx="190500" cy="190500"/>
        </a:xfrm>
        <a:prstGeom prst="rect">
          <a:avLst/>
        </a:prstGeom>
      </xdr:spPr>
    </xdr:pic>
  </etc:cellImage>
  <etc:cellImage>
    <xdr:pic>
      <xdr:nvPicPr>
        <xdr:cNvPr id="244" name="ID_0B6997BEFA78416AA0CA57DE120E33F5" descr="ab889fb474e6d33ed3cfb909bfd59e76374b9bda"/>
        <xdr:cNvPicPr/>
      </xdr:nvPicPr>
      <xdr:blipFill>
        <a:blip r:embed="rId243"/>
        <a:stretch>
          <a:fillRect/>
        </a:stretch>
      </xdr:blipFill>
      <xdr:spPr>
        <a:xfrm>
          <a:off x="0" y="0"/>
          <a:ext cx="190500" cy="190500"/>
        </a:xfrm>
        <a:prstGeom prst="rect">
          <a:avLst/>
        </a:prstGeom>
      </xdr:spPr>
    </xdr:pic>
  </etc:cellImage>
  <etc:cellImage>
    <xdr:pic>
      <xdr:nvPicPr>
        <xdr:cNvPr id="245" name="ID_B1E494019BF44A789A79DB34A6398B33" descr="b147eac4f4909df6a0dfe8063d03465ac553ad9f"/>
        <xdr:cNvPicPr/>
      </xdr:nvPicPr>
      <xdr:blipFill>
        <a:blip r:embed="rId244"/>
        <a:stretch>
          <a:fillRect/>
        </a:stretch>
      </xdr:blipFill>
      <xdr:spPr>
        <a:xfrm>
          <a:off x="0" y="0"/>
          <a:ext cx="190500" cy="190500"/>
        </a:xfrm>
        <a:prstGeom prst="rect">
          <a:avLst/>
        </a:prstGeom>
      </xdr:spPr>
    </xdr:pic>
  </etc:cellImage>
  <etc:cellImage>
    <xdr:pic>
      <xdr:nvPicPr>
        <xdr:cNvPr id="246" name="ID_E62951DCC42F40939BB9298511A51DCF" descr="d9bc69a9edb9a18d58c0708b253a62b08b4817b8"/>
        <xdr:cNvPicPr/>
      </xdr:nvPicPr>
      <xdr:blipFill>
        <a:blip r:embed="rId245"/>
        <a:stretch>
          <a:fillRect/>
        </a:stretch>
      </xdr:blipFill>
      <xdr:spPr>
        <a:xfrm>
          <a:off x="0" y="0"/>
          <a:ext cx="190500" cy="190500"/>
        </a:xfrm>
        <a:prstGeom prst="rect">
          <a:avLst/>
        </a:prstGeom>
      </xdr:spPr>
    </xdr:pic>
  </etc:cellImage>
  <etc:cellImage>
    <xdr:pic>
      <xdr:nvPicPr>
        <xdr:cNvPr id="247" name="ID_CFF8956CE7544B51A190A7FCD9D1622A" descr="759b2e3b9cbd6c819b24ade1868e53cf09e4d09d"/>
        <xdr:cNvPicPr/>
      </xdr:nvPicPr>
      <xdr:blipFill>
        <a:blip r:embed="rId246"/>
        <a:stretch>
          <a:fillRect/>
        </a:stretch>
      </xdr:blipFill>
      <xdr:spPr>
        <a:xfrm>
          <a:off x="0" y="0"/>
          <a:ext cx="190500" cy="190500"/>
        </a:xfrm>
        <a:prstGeom prst="rect">
          <a:avLst/>
        </a:prstGeom>
      </xdr:spPr>
    </xdr:pic>
  </etc:cellImage>
  <etc:cellImage>
    <xdr:pic>
      <xdr:nvPicPr>
        <xdr:cNvPr id="248" name="ID_1D5EC800E153465B882CBC80C1A3B9AA" descr="e2c060952d907f695059503453d306efbbbb6d37"/>
        <xdr:cNvPicPr/>
      </xdr:nvPicPr>
      <xdr:blipFill>
        <a:blip r:embed="rId247"/>
        <a:stretch>
          <a:fillRect/>
        </a:stretch>
      </xdr:blipFill>
      <xdr:spPr>
        <a:xfrm>
          <a:off x="0" y="0"/>
          <a:ext cx="190500" cy="190500"/>
        </a:xfrm>
        <a:prstGeom prst="rect">
          <a:avLst/>
        </a:prstGeom>
      </xdr:spPr>
    </xdr:pic>
  </etc:cellImage>
  <etc:cellImage>
    <xdr:pic>
      <xdr:nvPicPr>
        <xdr:cNvPr id="249" name="ID_CDFF68917B7147DA9EA1B375451D9095" descr="324392e5420f896dde9b4d7659f572294d4efca3"/>
        <xdr:cNvPicPr/>
      </xdr:nvPicPr>
      <xdr:blipFill>
        <a:blip r:embed="rId248"/>
        <a:stretch>
          <a:fillRect/>
        </a:stretch>
      </xdr:blipFill>
      <xdr:spPr>
        <a:xfrm>
          <a:off x="0" y="0"/>
          <a:ext cx="190500" cy="190500"/>
        </a:xfrm>
        <a:prstGeom prst="rect">
          <a:avLst/>
        </a:prstGeom>
      </xdr:spPr>
    </xdr:pic>
  </etc:cellImage>
  <etc:cellImage>
    <xdr:pic>
      <xdr:nvPicPr>
        <xdr:cNvPr id="250" name="ID_4C9AA9E162164A1BB0946A77A5B0A7C7" descr="e14d454256393eb1154600dabcaf1a5157315979"/>
        <xdr:cNvPicPr/>
      </xdr:nvPicPr>
      <xdr:blipFill>
        <a:blip r:embed="rId249"/>
        <a:stretch>
          <a:fillRect/>
        </a:stretch>
      </xdr:blipFill>
      <xdr:spPr>
        <a:xfrm>
          <a:off x="0" y="0"/>
          <a:ext cx="190500" cy="190500"/>
        </a:xfrm>
        <a:prstGeom prst="rect">
          <a:avLst/>
        </a:prstGeom>
      </xdr:spPr>
    </xdr:pic>
  </etc:cellImage>
  <etc:cellImage>
    <xdr:pic>
      <xdr:nvPicPr>
        <xdr:cNvPr id="251" name="ID_29AE713F8B5A489D828DD0C844BB1205" descr="32adffee97ff94c7335e29117ee2b8d928fef175"/>
        <xdr:cNvPicPr/>
      </xdr:nvPicPr>
      <xdr:blipFill>
        <a:blip r:embed="rId250"/>
        <a:stretch>
          <a:fillRect/>
        </a:stretch>
      </xdr:blipFill>
      <xdr:spPr>
        <a:xfrm>
          <a:off x="0" y="0"/>
          <a:ext cx="190500" cy="190500"/>
        </a:xfrm>
        <a:prstGeom prst="rect">
          <a:avLst/>
        </a:prstGeom>
      </xdr:spPr>
    </xdr:pic>
  </etc:cellImage>
  <etc:cellImage>
    <xdr:pic>
      <xdr:nvPicPr>
        <xdr:cNvPr id="252" name="ID_6D2C981F61904BA49FD7C811C1FEF78B" descr="009fc47bfb533528f8b8c65c0969e8c42fe356e4"/>
        <xdr:cNvPicPr/>
      </xdr:nvPicPr>
      <xdr:blipFill>
        <a:blip r:embed="rId251"/>
        <a:stretch>
          <a:fillRect/>
        </a:stretch>
      </xdr:blipFill>
      <xdr:spPr>
        <a:xfrm>
          <a:off x="0" y="0"/>
          <a:ext cx="190500" cy="190500"/>
        </a:xfrm>
        <a:prstGeom prst="rect">
          <a:avLst/>
        </a:prstGeom>
      </xdr:spPr>
    </xdr:pic>
  </etc:cellImage>
  <etc:cellImage>
    <xdr:pic>
      <xdr:nvPicPr>
        <xdr:cNvPr id="253" name="ID_DC28147A53C74B80A4A213D2E5336123" descr="a80d499d4661522d40b6f743f7c4d841171711ab"/>
        <xdr:cNvPicPr/>
      </xdr:nvPicPr>
      <xdr:blipFill>
        <a:blip r:embed="rId252"/>
        <a:stretch>
          <a:fillRect/>
        </a:stretch>
      </xdr:blipFill>
      <xdr:spPr>
        <a:xfrm>
          <a:off x="0" y="0"/>
          <a:ext cx="190500" cy="190500"/>
        </a:xfrm>
        <a:prstGeom prst="rect">
          <a:avLst/>
        </a:prstGeom>
      </xdr:spPr>
    </xdr:pic>
  </etc:cellImage>
  <etc:cellImage>
    <xdr:pic>
      <xdr:nvPicPr>
        <xdr:cNvPr id="254" name="ID_8709E8D8654641D6BDC975573B82A05B" descr="66012326372587929b50d56d81c5eb2f025869f8"/>
        <xdr:cNvPicPr/>
      </xdr:nvPicPr>
      <xdr:blipFill>
        <a:blip r:embed="rId253"/>
        <a:stretch>
          <a:fillRect/>
        </a:stretch>
      </xdr:blipFill>
      <xdr:spPr>
        <a:xfrm>
          <a:off x="0" y="0"/>
          <a:ext cx="190500" cy="190500"/>
        </a:xfrm>
        <a:prstGeom prst="rect">
          <a:avLst/>
        </a:prstGeom>
      </xdr:spPr>
    </xdr:pic>
  </etc:cellImage>
  <etc:cellImage>
    <xdr:pic>
      <xdr:nvPicPr>
        <xdr:cNvPr id="255" name="ID_1C3A559BCDD84D7CB52BA87A2932B775" descr="c082201377db3e2cf5ce305d9a6454b535e82ff2"/>
        <xdr:cNvPicPr/>
      </xdr:nvPicPr>
      <xdr:blipFill>
        <a:blip r:embed="rId254"/>
        <a:stretch>
          <a:fillRect/>
        </a:stretch>
      </xdr:blipFill>
      <xdr:spPr>
        <a:xfrm>
          <a:off x="0" y="0"/>
          <a:ext cx="190500" cy="190500"/>
        </a:xfrm>
        <a:prstGeom prst="rect">
          <a:avLst/>
        </a:prstGeom>
      </xdr:spPr>
    </xdr:pic>
  </etc:cellImage>
  <etc:cellImage>
    <xdr:pic>
      <xdr:nvPicPr>
        <xdr:cNvPr id="256" name="ID_7007EEC3FBD44B84AE9BD8518B31A0AF" descr="0ef2f4c02c3eff01faef78a3b5bc2ca3b2addaea"/>
        <xdr:cNvPicPr/>
      </xdr:nvPicPr>
      <xdr:blipFill>
        <a:blip r:embed="rId255"/>
        <a:stretch>
          <a:fillRect/>
        </a:stretch>
      </xdr:blipFill>
      <xdr:spPr>
        <a:xfrm>
          <a:off x="0" y="0"/>
          <a:ext cx="190500" cy="190500"/>
        </a:xfrm>
        <a:prstGeom prst="rect">
          <a:avLst/>
        </a:prstGeom>
      </xdr:spPr>
    </xdr:pic>
  </etc:cellImage>
  <etc:cellImage>
    <xdr:pic>
      <xdr:nvPicPr>
        <xdr:cNvPr id="257" name="ID_FB3DE769ADDE44428D943E326B3006BD" descr="dc99555d8b42a6639bd9fe50a0646768268b17c0"/>
        <xdr:cNvPicPr/>
      </xdr:nvPicPr>
      <xdr:blipFill>
        <a:blip r:embed="rId256"/>
        <a:stretch>
          <a:fillRect/>
        </a:stretch>
      </xdr:blipFill>
      <xdr:spPr>
        <a:xfrm>
          <a:off x="0" y="0"/>
          <a:ext cx="190500" cy="190500"/>
        </a:xfrm>
        <a:prstGeom prst="rect">
          <a:avLst/>
        </a:prstGeom>
      </xdr:spPr>
    </xdr:pic>
  </etc:cellImage>
  <etc:cellImage>
    <xdr:pic>
      <xdr:nvPicPr>
        <xdr:cNvPr id="258" name="ID_43FE9D4E1B904F1D8463E700F18E2B91" descr="e957b143fade78a1317891a549a1c902f308393c"/>
        <xdr:cNvPicPr/>
      </xdr:nvPicPr>
      <xdr:blipFill>
        <a:blip r:embed="rId257"/>
        <a:stretch>
          <a:fillRect/>
        </a:stretch>
      </xdr:blipFill>
      <xdr:spPr>
        <a:xfrm>
          <a:off x="0" y="0"/>
          <a:ext cx="190500" cy="190500"/>
        </a:xfrm>
        <a:prstGeom prst="rect">
          <a:avLst/>
        </a:prstGeom>
      </xdr:spPr>
    </xdr:pic>
  </etc:cellImage>
  <etc:cellImage>
    <xdr:pic>
      <xdr:nvPicPr>
        <xdr:cNvPr id="259" name="ID_5B1B4892774B4994B28F14933D047DE7" descr="3448286522f6eef6feec110b2aa216b78e1d8372"/>
        <xdr:cNvPicPr/>
      </xdr:nvPicPr>
      <xdr:blipFill>
        <a:blip r:embed="rId258"/>
        <a:stretch>
          <a:fillRect/>
        </a:stretch>
      </xdr:blipFill>
      <xdr:spPr>
        <a:xfrm>
          <a:off x="0" y="0"/>
          <a:ext cx="190500" cy="190500"/>
        </a:xfrm>
        <a:prstGeom prst="rect">
          <a:avLst/>
        </a:prstGeom>
      </xdr:spPr>
    </xdr:pic>
  </etc:cellImage>
  <etc:cellImage>
    <xdr:pic>
      <xdr:nvPicPr>
        <xdr:cNvPr id="260" name="ID_FFC74523E6B24A99AF433C1294C4CAC3" descr="be00032428b3e0f66219a54624964c8155fb4c40"/>
        <xdr:cNvPicPr/>
      </xdr:nvPicPr>
      <xdr:blipFill>
        <a:blip r:embed="rId259"/>
        <a:stretch>
          <a:fillRect/>
        </a:stretch>
      </xdr:blipFill>
      <xdr:spPr>
        <a:xfrm>
          <a:off x="0" y="0"/>
          <a:ext cx="190500" cy="190500"/>
        </a:xfrm>
        <a:prstGeom prst="rect">
          <a:avLst/>
        </a:prstGeom>
      </xdr:spPr>
    </xdr:pic>
  </etc:cellImage>
  <etc:cellImage>
    <xdr:pic>
      <xdr:nvPicPr>
        <xdr:cNvPr id="261" name="ID_491C887E5A5F4EF0AEFD961C659E1A8D" descr="57d20625d920c9338fac40ab463133cb1b331c1b"/>
        <xdr:cNvPicPr/>
      </xdr:nvPicPr>
      <xdr:blipFill>
        <a:blip r:embed="rId260"/>
        <a:stretch>
          <a:fillRect/>
        </a:stretch>
      </xdr:blipFill>
      <xdr:spPr>
        <a:xfrm>
          <a:off x="0" y="0"/>
          <a:ext cx="190500" cy="190500"/>
        </a:xfrm>
        <a:prstGeom prst="rect">
          <a:avLst/>
        </a:prstGeom>
      </xdr:spPr>
    </xdr:pic>
  </etc:cellImage>
  <etc:cellImage>
    <xdr:pic>
      <xdr:nvPicPr>
        <xdr:cNvPr id="262" name="ID_280A8D233148486C9F20D25764C11819" descr="c7c595b17727b439f3c00f6cd83cfa2f1fee5148"/>
        <xdr:cNvPicPr/>
      </xdr:nvPicPr>
      <xdr:blipFill>
        <a:blip r:embed="rId261"/>
        <a:stretch>
          <a:fillRect/>
        </a:stretch>
      </xdr:blipFill>
      <xdr:spPr>
        <a:xfrm>
          <a:off x="0" y="0"/>
          <a:ext cx="190500" cy="190500"/>
        </a:xfrm>
        <a:prstGeom prst="rect">
          <a:avLst/>
        </a:prstGeom>
      </xdr:spPr>
    </xdr:pic>
  </etc:cellImage>
  <etc:cellImage>
    <xdr:pic>
      <xdr:nvPicPr>
        <xdr:cNvPr id="263" name="ID_B011543281804E0F880F8D84279EA28E" descr="06057513bfffdb517ea2ddb0e47099a2e872c36b"/>
        <xdr:cNvPicPr/>
      </xdr:nvPicPr>
      <xdr:blipFill>
        <a:blip r:embed="rId262"/>
        <a:stretch>
          <a:fillRect/>
        </a:stretch>
      </xdr:blipFill>
      <xdr:spPr>
        <a:xfrm>
          <a:off x="0" y="0"/>
          <a:ext cx="190500" cy="190500"/>
        </a:xfrm>
        <a:prstGeom prst="rect">
          <a:avLst/>
        </a:prstGeom>
      </xdr:spPr>
    </xdr:pic>
  </etc:cellImage>
  <etc:cellImage>
    <xdr:pic>
      <xdr:nvPicPr>
        <xdr:cNvPr id="264" name="ID_63CA4DA73AFD4AC4B0F6D271276BEA03" descr="2c054ddbb9248515c00fcedbe30c814553f9e146"/>
        <xdr:cNvPicPr/>
      </xdr:nvPicPr>
      <xdr:blipFill>
        <a:blip r:embed="rId263"/>
        <a:stretch>
          <a:fillRect/>
        </a:stretch>
      </xdr:blipFill>
      <xdr:spPr>
        <a:xfrm>
          <a:off x="0" y="0"/>
          <a:ext cx="190500" cy="190500"/>
        </a:xfrm>
        <a:prstGeom prst="rect">
          <a:avLst/>
        </a:prstGeom>
      </xdr:spPr>
    </xdr:pic>
  </etc:cellImage>
  <etc:cellImage>
    <xdr:pic>
      <xdr:nvPicPr>
        <xdr:cNvPr id="265" name="ID_B9C23B749F6E4944851E5A984B766403" descr="0a2600ecedbc79dfa2229f946db9066cf4157c2d"/>
        <xdr:cNvPicPr/>
      </xdr:nvPicPr>
      <xdr:blipFill>
        <a:blip r:embed="rId264"/>
        <a:stretch>
          <a:fillRect/>
        </a:stretch>
      </xdr:blipFill>
      <xdr:spPr>
        <a:xfrm>
          <a:off x="0" y="0"/>
          <a:ext cx="190500" cy="190500"/>
        </a:xfrm>
        <a:prstGeom prst="rect">
          <a:avLst/>
        </a:prstGeom>
      </xdr:spPr>
    </xdr:pic>
  </etc:cellImage>
  <etc:cellImage>
    <xdr:pic>
      <xdr:nvPicPr>
        <xdr:cNvPr id="266" name="ID_DE13A4C0F8F646858B4A0059BF4C6D53" descr="29aa0758389fd6911e0c7f59c9f8441f5ff25906"/>
        <xdr:cNvPicPr/>
      </xdr:nvPicPr>
      <xdr:blipFill>
        <a:blip r:embed="rId265"/>
        <a:stretch>
          <a:fillRect/>
        </a:stretch>
      </xdr:blipFill>
      <xdr:spPr>
        <a:xfrm>
          <a:off x="0" y="0"/>
          <a:ext cx="190500" cy="190500"/>
        </a:xfrm>
        <a:prstGeom prst="rect">
          <a:avLst/>
        </a:prstGeom>
      </xdr:spPr>
    </xdr:pic>
  </etc:cellImage>
  <etc:cellImage>
    <xdr:pic>
      <xdr:nvPicPr>
        <xdr:cNvPr id="267" name="ID_34145AFE207A4A98895EF5A133A0436A" descr="5020c9d3ffe5a64adb60cb37a02c5a9db3243436"/>
        <xdr:cNvPicPr/>
      </xdr:nvPicPr>
      <xdr:blipFill>
        <a:blip r:embed="rId266"/>
        <a:stretch>
          <a:fillRect/>
        </a:stretch>
      </xdr:blipFill>
      <xdr:spPr>
        <a:xfrm>
          <a:off x="0" y="0"/>
          <a:ext cx="177800" cy="177800"/>
        </a:xfrm>
        <a:prstGeom prst="rect">
          <a:avLst/>
        </a:prstGeom>
      </xdr:spPr>
    </xdr:pic>
  </etc:cellImage>
  <etc:cellImage>
    <xdr:pic>
      <xdr:nvPicPr>
        <xdr:cNvPr id="268" name="ID_143AC82E9AE44B80A262F6918776E039" descr="03dfeda4bc364711e5235272841710901cc4e60d"/>
        <xdr:cNvPicPr/>
      </xdr:nvPicPr>
      <xdr:blipFill>
        <a:blip r:embed="rId267"/>
        <a:stretch>
          <a:fillRect/>
        </a:stretch>
      </xdr:blipFill>
      <xdr:spPr>
        <a:xfrm>
          <a:off x="0" y="0"/>
          <a:ext cx="177800" cy="177800"/>
        </a:xfrm>
        <a:prstGeom prst="rect">
          <a:avLst/>
        </a:prstGeom>
      </xdr:spPr>
    </xdr:pic>
  </etc:cellImage>
  <etc:cellImage>
    <xdr:pic>
      <xdr:nvPicPr>
        <xdr:cNvPr id="269" name="ID_3FB73744CFB342A6828AA239A2D6FB16" descr="9481572486b94a555b01e9deb21a5c906ac1650e"/>
        <xdr:cNvPicPr/>
      </xdr:nvPicPr>
      <xdr:blipFill>
        <a:blip r:embed="rId268"/>
        <a:stretch>
          <a:fillRect/>
        </a:stretch>
      </xdr:blipFill>
      <xdr:spPr>
        <a:xfrm>
          <a:off x="0" y="0"/>
          <a:ext cx="177800" cy="177800"/>
        </a:xfrm>
        <a:prstGeom prst="rect">
          <a:avLst/>
        </a:prstGeom>
      </xdr:spPr>
    </xdr:pic>
  </etc:cellImage>
  <etc:cellImage>
    <xdr:pic>
      <xdr:nvPicPr>
        <xdr:cNvPr id="270" name="ID_8B4394C1C9944E448799370F4AC13B60" descr="c4f4a6c22b25a76d99040d9c5d7673619b0b33c2"/>
        <xdr:cNvPicPr/>
      </xdr:nvPicPr>
      <xdr:blipFill>
        <a:blip r:embed="rId269"/>
        <a:stretch>
          <a:fillRect/>
        </a:stretch>
      </xdr:blipFill>
      <xdr:spPr>
        <a:xfrm>
          <a:off x="0" y="0"/>
          <a:ext cx="177800" cy="177800"/>
        </a:xfrm>
        <a:prstGeom prst="rect">
          <a:avLst/>
        </a:prstGeom>
      </xdr:spPr>
    </xdr:pic>
  </etc:cellImage>
  <etc:cellImage>
    <xdr:pic>
      <xdr:nvPicPr>
        <xdr:cNvPr id="271" name="ID_2988C89E6B74438AA9F92D2A8CE1ACB4" descr="7c4e435e615b5964d4be117ca82377cbc3768e8a"/>
        <xdr:cNvPicPr/>
      </xdr:nvPicPr>
      <xdr:blipFill>
        <a:blip r:embed="rId270"/>
        <a:stretch>
          <a:fillRect/>
        </a:stretch>
      </xdr:blipFill>
      <xdr:spPr>
        <a:xfrm>
          <a:off x="0" y="0"/>
          <a:ext cx="177800" cy="177800"/>
        </a:xfrm>
        <a:prstGeom prst="rect">
          <a:avLst/>
        </a:prstGeom>
      </xdr:spPr>
    </xdr:pic>
  </etc:cellImage>
  <etc:cellImage>
    <xdr:pic>
      <xdr:nvPicPr>
        <xdr:cNvPr id="272" name="ID_9E71B13B3AB745BF8162D72F6AA047DD" descr="713751e4f3c214bcce683ba3f99587e0124cb0d5"/>
        <xdr:cNvPicPr/>
      </xdr:nvPicPr>
      <xdr:blipFill>
        <a:blip r:embed="rId271"/>
        <a:stretch>
          <a:fillRect/>
        </a:stretch>
      </xdr:blipFill>
      <xdr:spPr>
        <a:xfrm>
          <a:off x="0" y="0"/>
          <a:ext cx="177800" cy="177800"/>
        </a:xfrm>
        <a:prstGeom prst="rect">
          <a:avLst/>
        </a:prstGeom>
      </xdr:spPr>
    </xdr:pic>
  </etc:cellImage>
  <etc:cellImage>
    <xdr:pic>
      <xdr:nvPicPr>
        <xdr:cNvPr id="273" name="ID_073C37736F704B71AF54CAAEEF75EFEF" descr="0ce91202efad3ec8524be1b32a36f7c6d1faea39"/>
        <xdr:cNvPicPr/>
      </xdr:nvPicPr>
      <xdr:blipFill>
        <a:blip r:embed="rId272"/>
        <a:stretch>
          <a:fillRect/>
        </a:stretch>
      </xdr:blipFill>
      <xdr:spPr>
        <a:xfrm>
          <a:off x="0" y="0"/>
          <a:ext cx="177800" cy="177800"/>
        </a:xfrm>
        <a:prstGeom prst="rect">
          <a:avLst/>
        </a:prstGeom>
      </xdr:spPr>
    </xdr:pic>
  </etc:cellImage>
  <etc:cellImage>
    <xdr:pic>
      <xdr:nvPicPr>
        <xdr:cNvPr id="274" name="ID_FFF5E7FDC0FE46E48045BF4B38070146" descr="818d8f8e2dc8e3128878827f037b137b30b860fb"/>
        <xdr:cNvPicPr/>
      </xdr:nvPicPr>
      <xdr:blipFill>
        <a:blip r:embed="rId273"/>
        <a:stretch>
          <a:fillRect/>
        </a:stretch>
      </xdr:blipFill>
      <xdr:spPr>
        <a:xfrm>
          <a:off x="0" y="0"/>
          <a:ext cx="177800" cy="177800"/>
        </a:xfrm>
        <a:prstGeom prst="rect">
          <a:avLst/>
        </a:prstGeom>
      </xdr:spPr>
    </xdr:pic>
  </etc:cellImage>
  <etc:cellImage>
    <xdr:pic>
      <xdr:nvPicPr>
        <xdr:cNvPr id="275" name="ID_BAAE2247F07D4DA1A6D425F4F0EE0D4A" descr="da61b1d5622b7b28155de75a5c04c09f91c85668"/>
        <xdr:cNvPicPr/>
      </xdr:nvPicPr>
      <xdr:blipFill>
        <a:blip r:embed="rId274"/>
        <a:stretch>
          <a:fillRect/>
        </a:stretch>
      </xdr:blipFill>
      <xdr:spPr>
        <a:xfrm>
          <a:off x="0" y="0"/>
          <a:ext cx="177800" cy="177800"/>
        </a:xfrm>
        <a:prstGeom prst="rect">
          <a:avLst/>
        </a:prstGeom>
      </xdr:spPr>
    </xdr:pic>
  </etc:cellImage>
  <etc:cellImage>
    <xdr:pic>
      <xdr:nvPicPr>
        <xdr:cNvPr id="276" name="ID_30E8E73DC97B410BB32DE18A42EB7ACE" descr="2e807a44a22abd6df49063063a6de1fdd6ba6c0a"/>
        <xdr:cNvPicPr/>
      </xdr:nvPicPr>
      <xdr:blipFill>
        <a:blip r:embed="rId275"/>
        <a:stretch>
          <a:fillRect/>
        </a:stretch>
      </xdr:blipFill>
      <xdr:spPr>
        <a:xfrm>
          <a:off x="0" y="0"/>
          <a:ext cx="177800" cy="177800"/>
        </a:xfrm>
        <a:prstGeom prst="rect">
          <a:avLst/>
        </a:prstGeom>
      </xdr:spPr>
    </xdr:pic>
  </etc:cellImage>
  <etc:cellImage>
    <xdr:pic>
      <xdr:nvPicPr>
        <xdr:cNvPr id="277" name="ID_C4C055E30D1E47C78729A158A403DC4D" descr="c07806c081b93bbababd61e5a0f2d4ffd33b8de1"/>
        <xdr:cNvPicPr/>
      </xdr:nvPicPr>
      <xdr:blipFill>
        <a:blip r:embed="rId276"/>
        <a:stretch>
          <a:fillRect/>
        </a:stretch>
      </xdr:blipFill>
      <xdr:spPr>
        <a:xfrm>
          <a:off x="0" y="0"/>
          <a:ext cx="177800" cy="177800"/>
        </a:xfrm>
        <a:prstGeom prst="rect">
          <a:avLst/>
        </a:prstGeom>
      </xdr:spPr>
    </xdr:pic>
  </etc:cellImage>
  <etc:cellImage>
    <xdr:pic>
      <xdr:nvPicPr>
        <xdr:cNvPr id="278" name="ID_EF10B22FC3B74DE5BED6A3317F8E5B99" descr="17d702a74fcdab6f277c6ba7cda9829092595a07"/>
        <xdr:cNvPicPr/>
      </xdr:nvPicPr>
      <xdr:blipFill>
        <a:blip r:embed="rId277"/>
        <a:stretch>
          <a:fillRect/>
        </a:stretch>
      </xdr:blipFill>
      <xdr:spPr>
        <a:xfrm>
          <a:off x="0" y="0"/>
          <a:ext cx="177800" cy="177800"/>
        </a:xfrm>
        <a:prstGeom prst="rect">
          <a:avLst/>
        </a:prstGeom>
      </xdr:spPr>
    </xdr:pic>
  </etc:cellImage>
  <etc:cellImage>
    <xdr:pic>
      <xdr:nvPicPr>
        <xdr:cNvPr id="279" name="ID_DB47C09C3BEA4A0E8F1A3CF377165A12" descr="c5dc7124bd9bdf289b4f29d8614d4f0fde51adf3"/>
        <xdr:cNvPicPr/>
      </xdr:nvPicPr>
      <xdr:blipFill>
        <a:blip r:embed="rId278"/>
        <a:stretch>
          <a:fillRect/>
        </a:stretch>
      </xdr:blipFill>
      <xdr:spPr>
        <a:xfrm>
          <a:off x="0" y="0"/>
          <a:ext cx="177800" cy="177800"/>
        </a:xfrm>
        <a:prstGeom prst="rect">
          <a:avLst/>
        </a:prstGeom>
      </xdr:spPr>
    </xdr:pic>
  </etc:cellImage>
  <etc:cellImage>
    <xdr:pic>
      <xdr:nvPicPr>
        <xdr:cNvPr id="280" name="ID_B136B90F22B5409D9338CD0F78E8AC80" descr="ad4fe8d3691a44f40374735792084688411fc657"/>
        <xdr:cNvPicPr/>
      </xdr:nvPicPr>
      <xdr:blipFill>
        <a:blip r:embed="rId279"/>
        <a:stretch>
          <a:fillRect/>
        </a:stretch>
      </xdr:blipFill>
      <xdr:spPr>
        <a:xfrm>
          <a:off x="0" y="0"/>
          <a:ext cx="177800" cy="177800"/>
        </a:xfrm>
        <a:prstGeom prst="rect">
          <a:avLst/>
        </a:prstGeom>
      </xdr:spPr>
    </xdr:pic>
  </etc:cellImage>
  <etc:cellImage>
    <xdr:pic>
      <xdr:nvPicPr>
        <xdr:cNvPr id="281" name="ID_B633DEF30C3D4802843A12AD09A88B86" descr="8ca1c0e8199f0b43202d6a4d8f9caea7c1d926f4"/>
        <xdr:cNvPicPr/>
      </xdr:nvPicPr>
      <xdr:blipFill>
        <a:blip r:embed="rId280"/>
        <a:stretch>
          <a:fillRect/>
        </a:stretch>
      </xdr:blipFill>
      <xdr:spPr>
        <a:xfrm>
          <a:off x="0" y="0"/>
          <a:ext cx="177800" cy="177800"/>
        </a:xfrm>
        <a:prstGeom prst="rect">
          <a:avLst/>
        </a:prstGeom>
      </xdr:spPr>
    </xdr:pic>
  </etc:cellImage>
  <etc:cellImage>
    <xdr:pic>
      <xdr:nvPicPr>
        <xdr:cNvPr id="282" name="ID_7A3A844D60D641769C307EAC2E6AC6EE" descr="4b0cbe7b0128a320b07de62b55f9ce4948987087"/>
        <xdr:cNvPicPr/>
      </xdr:nvPicPr>
      <xdr:blipFill>
        <a:blip r:embed="rId281"/>
        <a:stretch>
          <a:fillRect/>
        </a:stretch>
      </xdr:blipFill>
      <xdr:spPr>
        <a:xfrm>
          <a:off x="0" y="0"/>
          <a:ext cx="177800" cy="177800"/>
        </a:xfrm>
        <a:prstGeom prst="rect">
          <a:avLst/>
        </a:prstGeom>
      </xdr:spPr>
    </xdr:pic>
  </etc:cellImage>
  <etc:cellImage>
    <xdr:pic>
      <xdr:nvPicPr>
        <xdr:cNvPr id="283" name="ID_6035A62500294789A5539EF3D384ACAF" descr="de4a77298fc50fea533db7a1e966a6624fa060dd"/>
        <xdr:cNvPicPr/>
      </xdr:nvPicPr>
      <xdr:blipFill>
        <a:blip r:embed="rId282"/>
        <a:stretch>
          <a:fillRect/>
        </a:stretch>
      </xdr:blipFill>
      <xdr:spPr>
        <a:xfrm>
          <a:off x="0" y="0"/>
          <a:ext cx="177800" cy="177800"/>
        </a:xfrm>
        <a:prstGeom prst="rect">
          <a:avLst/>
        </a:prstGeom>
      </xdr:spPr>
    </xdr:pic>
  </etc:cellImage>
  <etc:cellImage>
    <xdr:pic>
      <xdr:nvPicPr>
        <xdr:cNvPr id="284" name="ID_437BEC9AE3F44CDB8B41F253F305C060" descr="a50bf603ce3a9428f8e1ff6934dbe760d9198db5"/>
        <xdr:cNvPicPr/>
      </xdr:nvPicPr>
      <xdr:blipFill>
        <a:blip r:embed="rId283"/>
        <a:stretch>
          <a:fillRect/>
        </a:stretch>
      </xdr:blipFill>
      <xdr:spPr>
        <a:xfrm>
          <a:off x="0" y="0"/>
          <a:ext cx="177800" cy="177800"/>
        </a:xfrm>
        <a:prstGeom prst="rect">
          <a:avLst/>
        </a:prstGeom>
      </xdr:spPr>
    </xdr:pic>
  </etc:cellImage>
  <etc:cellImage>
    <xdr:pic>
      <xdr:nvPicPr>
        <xdr:cNvPr id="285" name="ID_5E0D59B2B411446181C5BED3086F5A52" descr="4e2ac978bf42488ba8ef141ef82b81294905d45a"/>
        <xdr:cNvPicPr/>
      </xdr:nvPicPr>
      <xdr:blipFill>
        <a:blip r:embed="rId284"/>
        <a:stretch>
          <a:fillRect/>
        </a:stretch>
      </xdr:blipFill>
      <xdr:spPr>
        <a:xfrm>
          <a:off x="0" y="0"/>
          <a:ext cx="177800" cy="177800"/>
        </a:xfrm>
        <a:prstGeom prst="rect">
          <a:avLst/>
        </a:prstGeom>
      </xdr:spPr>
    </xdr:pic>
  </etc:cellImage>
  <etc:cellImage>
    <xdr:pic>
      <xdr:nvPicPr>
        <xdr:cNvPr id="286" name="ID_53C9D1C2A1B7486E906F0E63C4AE1D24" descr="efa11ecd8e0c8065b08991eb4b85a297dfa51ee1"/>
        <xdr:cNvPicPr/>
      </xdr:nvPicPr>
      <xdr:blipFill>
        <a:blip r:embed="rId285"/>
        <a:stretch>
          <a:fillRect/>
        </a:stretch>
      </xdr:blipFill>
      <xdr:spPr>
        <a:xfrm>
          <a:off x="0" y="0"/>
          <a:ext cx="177800" cy="177800"/>
        </a:xfrm>
        <a:prstGeom prst="rect">
          <a:avLst/>
        </a:prstGeom>
      </xdr:spPr>
    </xdr:pic>
  </etc:cellImage>
  <etc:cellImage>
    <xdr:pic>
      <xdr:nvPicPr>
        <xdr:cNvPr id="287" name="ID_ADD85F3C919F4DBAA8022D347DBF1035" descr="f2aa10c16a7ab9ef2917f6c5b0e69ee4392392b3"/>
        <xdr:cNvPicPr/>
      </xdr:nvPicPr>
      <xdr:blipFill>
        <a:blip r:embed="rId286"/>
        <a:stretch>
          <a:fillRect/>
        </a:stretch>
      </xdr:blipFill>
      <xdr:spPr>
        <a:xfrm>
          <a:off x="0" y="0"/>
          <a:ext cx="177800" cy="177800"/>
        </a:xfrm>
        <a:prstGeom prst="rect">
          <a:avLst/>
        </a:prstGeom>
      </xdr:spPr>
    </xdr:pic>
  </etc:cellImage>
  <etc:cellImage>
    <xdr:pic>
      <xdr:nvPicPr>
        <xdr:cNvPr id="288" name="ID_1E039463E211497288EF4D32ECA6C95C" descr="fde2cc828f274027371af0b819afeb74a3f49eb1"/>
        <xdr:cNvPicPr/>
      </xdr:nvPicPr>
      <xdr:blipFill>
        <a:blip r:embed="rId287"/>
        <a:stretch>
          <a:fillRect/>
        </a:stretch>
      </xdr:blipFill>
      <xdr:spPr>
        <a:xfrm>
          <a:off x="0" y="0"/>
          <a:ext cx="177800" cy="177800"/>
        </a:xfrm>
        <a:prstGeom prst="rect">
          <a:avLst/>
        </a:prstGeom>
      </xdr:spPr>
    </xdr:pic>
  </etc:cellImage>
  <etc:cellImage>
    <xdr:pic>
      <xdr:nvPicPr>
        <xdr:cNvPr id="289" name="ID_866A8A857D12443EB952CBEE2B37478A" descr="abc3d0b645bf434e0b39411b48dd8cb830324e51"/>
        <xdr:cNvPicPr/>
      </xdr:nvPicPr>
      <xdr:blipFill>
        <a:blip r:embed="rId288"/>
        <a:stretch>
          <a:fillRect/>
        </a:stretch>
      </xdr:blipFill>
      <xdr:spPr>
        <a:xfrm>
          <a:off x="0" y="0"/>
          <a:ext cx="177800" cy="177800"/>
        </a:xfrm>
        <a:prstGeom prst="rect">
          <a:avLst/>
        </a:prstGeom>
      </xdr:spPr>
    </xdr:pic>
  </etc:cellImage>
  <etc:cellImage>
    <xdr:pic>
      <xdr:nvPicPr>
        <xdr:cNvPr id="290" name="ID_F66D79162F4B4DB3A2095A301A42430C" descr="0254f8db6b763d9fb07294fc610fb05b0cfae1b7"/>
        <xdr:cNvPicPr/>
      </xdr:nvPicPr>
      <xdr:blipFill>
        <a:blip r:embed="rId289"/>
        <a:stretch>
          <a:fillRect/>
        </a:stretch>
      </xdr:blipFill>
      <xdr:spPr>
        <a:xfrm>
          <a:off x="0" y="0"/>
          <a:ext cx="177800" cy="177800"/>
        </a:xfrm>
        <a:prstGeom prst="rect">
          <a:avLst/>
        </a:prstGeom>
      </xdr:spPr>
    </xdr:pic>
  </etc:cellImage>
  <etc:cellImage>
    <xdr:pic>
      <xdr:nvPicPr>
        <xdr:cNvPr id="291" name="ID_24DEDFA569524EAE83A6951EBE22A987" descr="b145b22e29f59e468992d36d621ac1784dddd023"/>
        <xdr:cNvPicPr/>
      </xdr:nvPicPr>
      <xdr:blipFill>
        <a:blip r:embed="rId290"/>
        <a:stretch>
          <a:fillRect/>
        </a:stretch>
      </xdr:blipFill>
      <xdr:spPr>
        <a:xfrm>
          <a:off x="0" y="0"/>
          <a:ext cx="177800" cy="177800"/>
        </a:xfrm>
        <a:prstGeom prst="rect">
          <a:avLst/>
        </a:prstGeom>
      </xdr:spPr>
    </xdr:pic>
  </etc:cellImage>
  <etc:cellImage>
    <xdr:pic>
      <xdr:nvPicPr>
        <xdr:cNvPr id="292" name="ID_3E818C91D14C4D7EA92C81A5A98A42EE" descr="ab0a03cdc80e23771317b43a37868ad0c118c06c"/>
        <xdr:cNvPicPr/>
      </xdr:nvPicPr>
      <xdr:blipFill>
        <a:blip r:embed="rId291"/>
        <a:stretch>
          <a:fillRect/>
        </a:stretch>
      </xdr:blipFill>
      <xdr:spPr>
        <a:xfrm>
          <a:off x="0" y="0"/>
          <a:ext cx="177800" cy="177800"/>
        </a:xfrm>
        <a:prstGeom prst="rect">
          <a:avLst/>
        </a:prstGeom>
      </xdr:spPr>
    </xdr:pic>
  </etc:cellImage>
  <etc:cellImage>
    <xdr:pic>
      <xdr:nvPicPr>
        <xdr:cNvPr id="293" name="ID_761ED8C04DC447ADB7E7DCD707ACA41A" descr="bbdf60874cec9f816f1fa2c77df2b16e6b87e201"/>
        <xdr:cNvPicPr/>
      </xdr:nvPicPr>
      <xdr:blipFill>
        <a:blip r:embed="rId292"/>
        <a:stretch>
          <a:fillRect/>
        </a:stretch>
      </xdr:blipFill>
      <xdr:spPr>
        <a:xfrm>
          <a:off x="0" y="0"/>
          <a:ext cx="177800" cy="177800"/>
        </a:xfrm>
        <a:prstGeom prst="rect">
          <a:avLst/>
        </a:prstGeom>
      </xdr:spPr>
    </xdr:pic>
  </etc:cellImage>
  <etc:cellImage>
    <xdr:pic>
      <xdr:nvPicPr>
        <xdr:cNvPr id="294" name="ID_69A07690ACE646A2B3BB7D8D9D8FA142" descr="ec276233ed1b964b1c0701e9e26821dae4c98f4f"/>
        <xdr:cNvPicPr/>
      </xdr:nvPicPr>
      <xdr:blipFill>
        <a:blip r:embed="rId293"/>
        <a:stretch>
          <a:fillRect/>
        </a:stretch>
      </xdr:blipFill>
      <xdr:spPr>
        <a:xfrm>
          <a:off x="0" y="0"/>
          <a:ext cx="177800" cy="177800"/>
        </a:xfrm>
        <a:prstGeom prst="rect">
          <a:avLst/>
        </a:prstGeom>
      </xdr:spPr>
    </xdr:pic>
  </etc:cellImage>
  <etc:cellImage>
    <xdr:pic>
      <xdr:nvPicPr>
        <xdr:cNvPr id="295" name="ID_ECC54F3D2CE449BE844B2E887A82F027" descr="6ce3c1d1b1ec71cc653cd9a20f0b3c72536480a8"/>
        <xdr:cNvPicPr/>
      </xdr:nvPicPr>
      <xdr:blipFill>
        <a:blip r:embed="rId294"/>
        <a:stretch>
          <a:fillRect/>
        </a:stretch>
      </xdr:blipFill>
      <xdr:spPr>
        <a:xfrm>
          <a:off x="0" y="0"/>
          <a:ext cx="177800" cy="177800"/>
        </a:xfrm>
        <a:prstGeom prst="rect">
          <a:avLst/>
        </a:prstGeom>
      </xdr:spPr>
    </xdr:pic>
  </etc:cellImage>
  <etc:cellImage>
    <xdr:pic>
      <xdr:nvPicPr>
        <xdr:cNvPr id="296" name="ID_EA37B3BEF9EF4E32B8D98DC2F056CD1F" descr="528fa36218cd0d57ab6c22a61d3dbcfae5e3d7b4"/>
        <xdr:cNvPicPr/>
      </xdr:nvPicPr>
      <xdr:blipFill>
        <a:blip r:embed="rId295"/>
        <a:stretch>
          <a:fillRect/>
        </a:stretch>
      </xdr:blipFill>
      <xdr:spPr>
        <a:xfrm>
          <a:off x="0" y="0"/>
          <a:ext cx="177800" cy="177800"/>
        </a:xfrm>
        <a:prstGeom prst="rect">
          <a:avLst/>
        </a:prstGeom>
      </xdr:spPr>
    </xdr:pic>
  </etc:cellImage>
  <etc:cellImage>
    <xdr:pic>
      <xdr:nvPicPr>
        <xdr:cNvPr id="297" name="ID_11078E57DA1D46C0AAFB4312AFF55CDE" descr="9dd4c0e78971e7583f9f025e8140c0dfaaf0824d"/>
        <xdr:cNvPicPr/>
      </xdr:nvPicPr>
      <xdr:blipFill>
        <a:blip r:embed="rId296"/>
        <a:stretch>
          <a:fillRect/>
        </a:stretch>
      </xdr:blipFill>
      <xdr:spPr>
        <a:xfrm>
          <a:off x="0" y="0"/>
          <a:ext cx="177800" cy="177800"/>
        </a:xfrm>
        <a:prstGeom prst="rect">
          <a:avLst/>
        </a:prstGeom>
      </xdr:spPr>
    </xdr:pic>
  </etc:cellImage>
  <etc:cellImage>
    <xdr:pic>
      <xdr:nvPicPr>
        <xdr:cNvPr id="298" name="ID_8B4B4396664B48ADA73559A44F9D1AD3" descr="2e0c226be314dc89e832bedd447f1eacaf5cc1fe"/>
        <xdr:cNvPicPr/>
      </xdr:nvPicPr>
      <xdr:blipFill>
        <a:blip r:embed="rId297"/>
        <a:stretch>
          <a:fillRect/>
        </a:stretch>
      </xdr:blipFill>
      <xdr:spPr>
        <a:xfrm>
          <a:off x="0" y="0"/>
          <a:ext cx="177800" cy="177800"/>
        </a:xfrm>
        <a:prstGeom prst="rect">
          <a:avLst/>
        </a:prstGeom>
      </xdr:spPr>
    </xdr:pic>
  </etc:cellImage>
  <etc:cellImage>
    <xdr:pic>
      <xdr:nvPicPr>
        <xdr:cNvPr id="299" name="ID_1C15302E3B39417DA90E2437D71ED322" descr="db1981fc4b33cce774d742a3b3349ed51a9a87a2"/>
        <xdr:cNvPicPr/>
      </xdr:nvPicPr>
      <xdr:blipFill>
        <a:blip r:embed="rId298"/>
        <a:stretch>
          <a:fillRect/>
        </a:stretch>
      </xdr:blipFill>
      <xdr:spPr>
        <a:xfrm>
          <a:off x="0" y="0"/>
          <a:ext cx="177800" cy="177800"/>
        </a:xfrm>
        <a:prstGeom prst="rect">
          <a:avLst/>
        </a:prstGeom>
      </xdr:spPr>
    </xdr:pic>
  </etc:cellImage>
  <etc:cellImage>
    <xdr:pic>
      <xdr:nvPicPr>
        <xdr:cNvPr id="300" name="ID_D4D85659AEE940A1AD3BF5B67FF2C29D" descr="6a9025d5322929eca9714d34cfe96c296b9700d2"/>
        <xdr:cNvPicPr/>
      </xdr:nvPicPr>
      <xdr:blipFill>
        <a:blip r:embed="rId299"/>
        <a:stretch>
          <a:fillRect/>
        </a:stretch>
      </xdr:blipFill>
      <xdr:spPr>
        <a:xfrm>
          <a:off x="0" y="0"/>
          <a:ext cx="177800" cy="177800"/>
        </a:xfrm>
        <a:prstGeom prst="rect">
          <a:avLst/>
        </a:prstGeom>
      </xdr:spPr>
    </xdr:pic>
  </etc:cellImage>
  <etc:cellImage>
    <xdr:pic>
      <xdr:nvPicPr>
        <xdr:cNvPr id="301" name="ID_FB39610A5A224F068AFA86C62162A709" descr="bc74a4c4bf411ac6cd79c7d816b302e9656bdce7"/>
        <xdr:cNvPicPr/>
      </xdr:nvPicPr>
      <xdr:blipFill>
        <a:blip r:embed="rId300"/>
        <a:stretch>
          <a:fillRect/>
        </a:stretch>
      </xdr:blipFill>
      <xdr:spPr>
        <a:xfrm>
          <a:off x="0" y="0"/>
          <a:ext cx="177800" cy="177800"/>
        </a:xfrm>
        <a:prstGeom prst="rect">
          <a:avLst/>
        </a:prstGeom>
      </xdr:spPr>
    </xdr:pic>
  </etc:cellImage>
  <etc:cellImage>
    <xdr:pic>
      <xdr:nvPicPr>
        <xdr:cNvPr id="302" name="ID_5AF3F1BB73374AF9AD1A72D9EC72F9F9" descr="0fd06b3aeec454fc7959733223577f107f9f2089"/>
        <xdr:cNvPicPr/>
      </xdr:nvPicPr>
      <xdr:blipFill>
        <a:blip r:embed="rId301"/>
        <a:stretch>
          <a:fillRect/>
        </a:stretch>
      </xdr:blipFill>
      <xdr:spPr>
        <a:xfrm>
          <a:off x="0" y="0"/>
          <a:ext cx="177800" cy="177800"/>
        </a:xfrm>
        <a:prstGeom prst="rect">
          <a:avLst/>
        </a:prstGeom>
      </xdr:spPr>
    </xdr:pic>
  </etc:cellImage>
  <etc:cellImage>
    <xdr:pic>
      <xdr:nvPicPr>
        <xdr:cNvPr id="303" name="ID_C7CA83B2BA984B91A751AB4A227609D8" descr="405c25595639355c22c934463de90255eb90530d"/>
        <xdr:cNvPicPr/>
      </xdr:nvPicPr>
      <xdr:blipFill>
        <a:blip r:embed="rId302"/>
        <a:stretch>
          <a:fillRect/>
        </a:stretch>
      </xdr:blipFill>
      <xdr:spPr>
        <a:xfrm>
          <a:off x="0" y="0"/>
          <a:ext cx="177800" cy="177800"/>
        </a:xfrm>
        <a:prstGeom prst="rect">
          <a:avLst/>
        </a:prstGeom>
      </xdr:spPr>
    </xdr:pic>
  </etc:cellImage>
  <etc:cellImage>
    <xdr:pic>
      <xdr:nvPicPr>
        <xdr:cNvPr id="304" name="ID_87D1D2A6A5C04290AF2A8833A9795614" descr="e9475a09a6e036e714a74dc21cd5fc73648d5bea"/>
        <xdr:cNvPicPr/>
      </xdr:nvPicPr>
      <xdr:blipFill>
        <a:blip r:embed="rId303"/>
        <a:stretch>
          <a:fillRect/>
        </a:stretch>
      </xdr:blipFill>
      <xdr:spPr>
        <a:xfrm>
          <a:off x="0" y="0"/>
          <a:ext cx="177800" cy="177800"/>
        </a:xfrm>
        <a:prstGeom prst="rect">
          <a:avLst/>
        </a:prstGeom>
      </xdr:spPr>
    </xdr:pic>
  </etc:cellImage>
  <etc:cellImage>
    <xdr:pic>
      <xdr:nvPicPr>
        <xdr:cNvPr id="305" name="ID_F0953854613E41FE89E01954CAA91549" descr="ada0aa1954c8391905f553f35c35f6f50f35d6f5"/>
        <xdr:cNvPicPr/>
      </xdr:nvPicPr>
      <xdr:blipFill>
        <a:blip r:embed="rId304"/>
        <a:stretch>
          <a:fillRect/>
        </a:stretch>
      </xdr:blipFill>
      <xdr:spPr>
        <a:xfrm>
          <a:off x="0" y="0"/>
          <a:ext cx="177800" cy="177800"/>
        </a:xfrm>
        <a:prstGeom prst="rect">
          <a:avLst/>
        </a:prstGeom>
      </xdr:spPr>
    </xdr:pic>
  </etc:cellImage>
  <etc:cellImage>
    <xdr:pic>
      <xdr:nvPicPr>
        <xdr:cNvPr id="306" name="ID_4D5671EBB1804778B829BC6C2AEDF732" descr="d1009ef01fbcd1577639b13457d07fd31636c698"/>
        <xdr:cNvPicPr/>
      </xdr:nvPicPr>
      <xdr:blipFill>
        <a:blip r:embed="rId305"/>
        <a:stretch>
          <a:fillRect/>
        </a:stretch>
      </xdr:blipFill>
      <xdr:spPr>
        <a:xfrm>
          <a:off x="0" y="0"/>
          <a:ext cx="177800" cy="177800"/>
        </a:xfrm>
        <a:prstGeom prst="rect">
          <a:avLst/>
        </a:prstGeom>
      </xdr:spPr>
    </xdr:pic>
  </etc:cellImage>
  <etc:cellImage>
    <xdr:pic>
      <xdr:nvPicPr>
        <xdr:cNvPr id="307" name="ID_5510E7E1D3B9460EAC10AA8DD49FBC44" descr="bb79d70c87029a7e63a280b1b7f65b6f8bf54a0b"/>
        <xdr:cNvPicPr/>
      </xdr:nvPicPr>
      <xdr:blipFill>
        <a:blip r:embed="rId306"/>
        <a:stretch>
          <a:fillRect/>
        </a:stretch>
      </xdr:blipFill>
      <xdr:spPr>
        <a:xfrm>
          <a:off x="0" y="0"/>
          <a:ext cx="177800" cy="177800"/>
        </a:xfrm>
        <a:prstGeom prst="rect">
          <a:avLst/>
        </a:prstGeom>
      </xdr:spPr>
    </xdr:pic>
  </etc:cellImage>
  <etc:cellImage>
    <xdr:pic>
      <xdr:nvPicPr>
        <xdr:cNvPr id="308" name="ID_4584DA3817724415BD656E00C3D4F718" descr="8eec073de0979def5423acca908ad8f2f0c896b8"/>
        <xdr:cNvPicPr/>
      </xdr:nvPicPr>
      <xdr:blipFill>
        <a:blip r:embed="rId307"/>
        <a:stretch>
          <a:fillRect/>
        </a:stretch>
      </xdr:blipFill>
      <xdr:spPr>
        <a:xfrm>
          <a:off x="0" y="0"/>
          <a:ext cx="177800" cy="177800"/>
        </a:xfrm>
        <a:prstGeom prst="rect">
          <a:avLst/>
        </a:prstGeom>
      </xdr:spPr>
    </xdr:pic>
  </etc:cellImage>
  <etc:cellImage>
    <xdr:pic>
      <xdr:nvPicPr>
        <xdr:cNvPr id="309" name="ID_D4DA12C5434742AA9B278B14D75B77B7" descr="2c57422c9b63b82771b2a7cec9e2ac69c25a0a94"/>
        <xdr:cNvPicPr/>
      </xdr:nvPicPr>
      <xdr:blipFill>
        <a:blip r:embed="rId308"/>
        <a:stretch>
          <a:fillRect/>
        </a:stretch>
      </xdr:blipFill>
      <xdr:spPr>
        <a:xfrm>
          <a:off x="0" y="0"/>
          <a:ext cx="177800" cy="177800"/>
        </a:xfrm>
        <a:prstGeom prst="rect">
          <a:avLst/>
        </a:prstGeom>
      </xdr:spPr>
    </xdr:pic>
  </etc:cellImage>
  <etc:cellImage>
    <xdr:pic>
      <xdr:nvPicPr>
        <xdr:cNvPr id="310" name="ID_3E05525B6A0C465998EC6509B53998FE" descr="72a9b5524fdc0c43de6409706faef1cbb278cdd8"/>
        <xdr:cNvPicPr/>
      </xdr:nvPicPr>
      <xdr:blipFill>
        <a:blip r:embed="rId309"/>
        <a:stretch>
          <a:fillRect/>
        </a:stretch>
      </xdr:blipFill>
      <xdr:spPr>
        <a:xfrm>
          <a:off x="0" y="0"/>
          <a:ext cx="177800" cy="177800"/>
        </a:xfrm>
        <a:prstGeom prst="rect">
          <a:avLst/>
        </a:prstGeom>
      </xdr:spPr>
    </xdr:pic>
  </etc:cellImage>
  <etc:cellImage>
    <xdr:pic>
      <xdr:nvPicPr>
        <xdr:cNvPr id="311" name="ID_D39B9E9043834DE6B6396894A9AA1FA2" descr="6bf60625e605222f474041bf452fb2606034d3f5"/>
        <xdr:cNvPicPr/>
      </xdr:nvPicPr>
      <xdr:blipFill>
        <a:blip r:embed="rId310"/>
        <a:stretch>
          <a:fillRect/>
        </a:stretch>
      </xdr:blipFill>
      <xdr:spPr>
        <a:xfrm>
          <a:off x="0" y="0"/>
          <a:ext cx="177800" cy="177800"/>
        </a:xfrm>
        <a:prstGeom prst="rect">
          <a:avLst/>
        </a:prstGeom>
      </xdr:spPr>
    </xdr:pic>
  </etc:cellImage>
  <etc:cellImage>
    <xdr:pic>
      <xdr:nvPicPr>
        <xdr:cNvPr id="312" name="ID_A55A01F9B7444004A6FE6B9B05365D61" descr="a0489ba7e36ed2ad2008836da0d83a1b0a60a4f2"/>
        <xdr:cNvPicPr/>
      </xdr:nvPicPr>
      <xdr:blipFill>
        <a:blip r:embed="rId311"/>
        <a:stretch>
          <a:fillRect/>
        </a:stretch>
      </xdr:blipFill>
      <xdr:spPr>
        <a:xfrm>
          <a:off x="0" y="0"/>
          <a:ext cx="177800" cy="177800"/>
        </a:xfrm>
        <a:prstGeom prst="rect">
          <a:avLst/>
        </a:prstGeom>
      </xdr:spPr>
    </xdr:pic>
  </etc:cellImage>
  <etc:cellImage>
    <xdr:pic>
      <xdr:nvPicPr>
        <xdr:cNvPr id="313" name="ID_CFCC36FC5FBC463EAA678DEF8D3FAFD0" descr="0d3a93463cbef6c610646cd5834c91d9c2797347"/>
        <xdr:cNvPicPr/>
      </xdr:nvPicPr>
      <xdr:blipFill>
        <a:blip r:embed="rId312"/>
        <a:stretch>
          <a:fillRect/>
        </a:stretch>
      </xdr:blipFill>
      <xdr:spPr>
        <a:xfrm>
          <a:off x="0" y="0"/>
          <a:ext cx="177800" cy="177800"/>
        </a:xfrm>
        <a:prstGeom prst="rect">
          <a:avLst/>
        </a:prstGeom>
      </xdr:spPr>
    </xdr:pic>
  </etc:cellImage>
  <etc:cellImage>
    <xdr:pic>
      <xdr:nvPicPr>
        <xdr:cNvPr id="314" name="ID_29CBA02638A641C0BE260AACD26A9B06" descr="5920fcc2a778700da671543002f3e44292209d68"/>
        <xdr:cNvPicPr/>
      </xdr:nvPicPr>
      <xdr:blipFill>
        <a:blip r:embed="rId313"/>
        <a:stretch>
          <a:fillRect/>
        </a:stretch>
      </xdr:blipFill>
      <xdr:spPr>
        <a:xfrm>
          <a:off x="0" y="0"/>
          <a:ext cx="177800" cy="177800"/>
        </a:xfrm>
        <a:prstGeom prst="rect">
          <a:avLst/>
        </a:prstGeom>
      </xdr:spPr>
    </xdr:pic>
  </etc:cellImage>
  <etc:cellImage>
    <xdr:pic>
      <xdr:nvPicPr>
        <xdr:cNvPr id="315" name="ID_BD044AC621974B1BBE57C7FD0302C983" descr="9d0a76a82003f7f638eb594be875bbb5254544bc"/>
        <xdr:cNvPicPr/>
      </xdr:nvPicPr>
      <xdr:blipFill>
        <a:blip r:embed="rId314"/>
        <a:stretch>
          <a:fillRect/>
        </a:stretch>
      </xdr:blipFill>
      <xdr:spPr>
        <a:xfrm>
          <a:off x="0" y="0"/>
          <a:ext cx="177800" cy="177800"/>
        </a:xfrm>
        <a:prstGeom prst="rect">
          <a:avLst/>
        </a:prstGeom>
      </xdr:spPr>
    </xdr:pic>
  </etc:cellImage>
  <etc:cellImage>
    <xdr:pic>
      <xdr:nvPicPr>
        <xdr:cNvPr id="316" name="ID_01D5D57FF9B8419ABDC67C1B7A1A8014" descr="c5d383942b5df9d0ea52ad82ff18b67dc4868b75"/>
        <xdr:cNvPicPr/>
      </xdr:nvPicPr>
      <xdr:blipFill>
        <a:blip r:embed="rId315"/>
        <a:stretch>
          <a:fillRect/>
        </a:stretch>
      </xdr:blipFill>
      <xdr:spPr>
        <a:xfrm>
          <a:off x="0" y="0"/>
          <a:ext cx="177800" cy="177800"/>
        </a:xfrm>
        <a:prstGeom prst="rect">
          <a:avLst/>
        </a:prstGeom>
      </xdr:spPr>
    </xdr:pic>
  </etc:cellImage>
  <etc:cellImage>
    <xdr:pic>
      <xdr:nvPicPr>
        <xdr:cNvPr id="317" name="ID_500828E71C974534B95BEDE8B8E7FC2B" descr="f175939bb27f1775d3e584b6390ccf727f95ffde"/>
        <xdr:cNvPicPr/>
      </xdr:nvPicPr>
      <xdr:blipFill>
        <a:blip r:embed="rId316"/>
        <a:stretch>
          <a:fillRect/>
        </a:stretch>
      </xdr:blipFill>
      <xdr:spPr>
        <a:xfrm>
          <a:off x="0" y="0"/>
          <a:ext cx="177800" cy="177800"/>
        </a:xfrm>
        <a:prstGeom prst="rect">
          <a:avLst/>
        </a:prstGeom>
      </xdr:spPr>
    </xdr:pic>
  </etc:cellImage>
  <etc:cellImage>
    <xdr:pic>
      <xdr:nvPicPr>
        <xdr:cNvPr id="318" name="ID_598FC11B710F406A8E593941677675CB" descr="6c8d6db1e92567b3d0a8ad39145b6f4bdaec37d7"/>
        <xdr:cNvPicPr/>
      </xdr:nvPicPr>
      <xdr:blipFill>
        <a:blip r:embed="rId317"/>
        <a:stretch>
          <a:fillRect/>
        </a:stretch>
      </xdr:blipFill>
      <xdr:spPr>
        <a:xfrm>
          <a:off x="0" y="0"/>
          <a:ext cx="177800" cy="177800"/>
        </a:xfrm>
        <a:prstGeom prst="rect">
          <a:avLst/>
        </a:prstGeom>
      </xdr:spPr>
    </xdr:pic>
  </etc:cellImage>
  <etc:cellImage>
    <xdr:pic>
      <xdr:nvPicPr>
        <xdr:cNvPr id="319" name="ID_437A7CC049A5450C81C91859B311B8CE" descr="065deb1871651c0af831ebc21ccf5d4ad21c0fbe"/>
        <xdr:cNvPicPr/>
      </xdr:nvPicPr>
      <xdr:blipFill>
        <a:blip r:embed="rId318"/>
        <a:stretch>
          <a:fillRect/>
        </a:stretch>
      </xdr:blipFill>
      <xdr:spPr>
        <a:xfrm>
          <a:off x="0" y="0"/>
          <a:ext cx="177800" cy="177800"/>
        </a:xfrm>
        <a:prstGeom prst="rect">
          <a:avLst/>
        </a:prstGeom>
      </xdr:spPr>
    </xdr:pic>
  </etc:cellImage>
  <etc:cellImage>
    <xdr:pic>
      <xdr:nvPicPr>
        <xdr:cNvPr id="320" name="ID_2A44833107AF4AC1931DDC12A96DB829" descr="cd7513a348c313ecf8577c8b9c8b4d3e635ec639"/>
        <xdr:cNvPicPr/>
      </xdr:nvPicPr>
      <xdr:blipFill>
        <a:blip r:embed="rId319"/>
        <a:stretch>
          <a:fillRect/>
        </a:stretch>
      </xdr:blipFill>
      <xdr:spPr>
        <a:xfrm>
          <a:off x="0" y="0"/>
          <a:ext cx="177800" cy="177800"/>
        </a:xfrm>
        <a:prstGeom prst="rect">
          <a:avLst/>
        </a:prstGeom>
      </xdr:spPr>
    </xdr:pic>
  </etc:cellImage>
  <etc:cellImage>
    <xdr:pic>
      <xdr:nvPicPr>
        <xdr:cNvPr id="321" name="ID_5516A325D8634CF68CE381F0A15B4D60" descr="4f40f5fc264b56e5c1e47b50454a97d62e0d8f47"/>
        <xdr:cNvPicPr/>
      </xdr:nvPicPr>
      <xdr:blipFill>
        <a:blip r:embed="rId320"/>
        <a:stretch>
          <a:fillRect/>
        </a:stretch>
      </xdr:blipFill>
      <xdr:spPr>
        <a:xfrm>
          <a:off x="0" y="0"/>
          <a:ext cx="177800" cy="177800"/>
        </a:xfrm>
        <a:prstGeom prst="rect">
          <a:avLst/>
        </a:prstGeom>
      </xdr:spPr>
    </xdr:pic>
  </etc:cellImage>
  <etc:cellImage>
    <xdr:pic>
      <xdr:nvPicPr>
        <xdr:cNvPr id="322" name="ID_358F7662FFD247B7B388250390148BF1" descr="8db026cb82b6375f54c3c3ce201b1248fe5a403c"/>
        <xdr:cNvPicPr/>
      </xdr:nvPicPr>
      <xdr:blipFill>
        <a:blip r:embed="rId321"/>
        <a:stretch>
          <a:fillRect/>
        </a:stretch>
      </xdr:blipFill>
      <xdr:spPr>
        <a:xfrm>
          <a:off x="0" y="0"/>
          <a:ext cx="177800" cy="177800"/>
        </a:xfrm>
        <a:prstGeom prst="rect">
          <a:avLst/>
        </a:prstGeom>
      </xdr:spPr>
    </xdr:pic>
  </etc:cellImage>
  <etc:cellImage>
    <xdr:pic>
      <xdr:nvPicPr>
        <xdr:cNvPr id="323" name="ID_BB22C6C2EC474B7E92B5EAF8B5381AE4" descr="c09b2a56f5a11e1ddd87e7e6a1467005943810f1"/>
        <xdr:cNvPicPr/>
      </xdr:nvPicPr>
      <xdr:blipFill>
        <a:blip r:embed="rId322"/>
        <a:stretch>
          <a:fillRect/>
        </a:stretch>
      </xdr:blipFill>
      <xdr:spPr>
        <a:xfrm>
          <a:off x="0" y="0"/>
          <a:ext cx="177800" cy="177800"/>
        </a:xfrm>
        <a:prstGeom prst="rect">
          <a:avLst/>
        </a:prstGeom>
      </xdr:spPr>
    </xdr:pic>
  </etc:cellImage>
  <etc:cellImage>
    <xdr:pic>
      <xdr:nvPicPr>
        <xdr:cNvPr id="324" name="ID_AF4D97AC2E774E5AAED8ACBBAB218BFE" descr="c906eb4a520f32d1802acbf9dab47077c618157d"/>
        <xdr:cNvPicPr/>
      </xdr:nvPicPr>
      <xdr:blipFill>
        <a:blip r:embed="rId323"/>
        <a:stretch>
          <a:fillRect/>
        </a:stretch>
      </xdr:blipFill>
      <xdr:spPr>
        <a:xfrm>
          <a:off x="0" y="0"/>
          <a:ext cx="177800" cy="177800"/>
        </a:xfrm>
        <a:prstGeom prst="rect">
          <a:avLst/>
        </a:prstGeom>
      </xdr:spPr>
    </xdr:pic>
  </etc:cellImage>
  <etc:cellImage>
    <xdr:pic>
      <xdr:nvPicPr>
        <xdr:cNvPr id="325" name="ID_DBC2CE97FE1F4EC392656C6053BDFAF5" descr="795ffe42955cfb1858197f874f0b23295a603ca9"/>
        <xdr:cNvPicPr/>
      </xdr:nvPicPr>
      <xdr:blipFill>
        <a:blip r:embed="rId324"/>
        <a:stretch>
          <a:fillRect/>
        </a:stretch>
      </xdr:blipFill>
      <xdr:spPr>
        <a:xfrm>
          <a:off x="0" y="0"/>
          <a:ext cx="177800" cy="177800"/>
        </a:xfrm>
        <a:prstGeom prst="rect">
          <a:avLst/>
        </a:prstGeom>
      </xdr:spPr>
    </xdr:pic>
  </etc:cellImage>
  <etc:cellImage>
    <xdr:pic>
      <xdr:nvPicPr>
        <xdr:cNvPr id="326" name="ID_E86FEEAFFCC14E0489138A54D138EFB2" descr="458972d91dd1fb43a978ac9054f6a19e2f4c0954"/>
        <xdr:cNvPicPr/>
      </xdr:nvPicPr>
      <xdr:blipFill>
        <a:blip r:embed="rId325"/>
        <a:stretch>
          <a:fillRect/>
        </a:stretch>
      </xdr:blipFill>
      <xdr:spPr>
        <a:xfrm>
          <a:off x="0" y="0"/>
          <a:ext cx="177800" cy="177800"/>
        </a:xfrm>
        <a:prstGeom prst="rect">
          <a:avLst/>
        </a:prstGeom>
      </xdr:spPr>
    </xdr:pic>
  </etc:cellImage>
  <etc:cellImage>
    <xdr:pic>
      <xdr:nvPicPr>
        <xdr:cNvPr id="327" name="ID_27C110A401B44AAD8EDB201FE7A4EB24" descr="ed19047169b58e40db8f17e8e65c6463bf947ee3"/>
        <xdr:cNvPicPr/>
      </xdr:nvPicPr>
      <xdr:blipFill>
        <a:blip r:embed="rId326"/>
        <a:stretch>
          <a:fillRect/>
        </a:stretch>
      </xdr:blipFill>
      <xdr:spPr>
        <a:xfrm>
          <a:off x="0" y="0"/>
          <a:ext cx="177800" cy="177800"/>
        </a:xfrm>
        <a:prstGeom prst="rect">
          <a:avLst/>
        </a:prstGeom>
      </xdr:spPr>
    </xdr:pic>
  </etc:cellImage>
  <etc:cellImage>
    <xdr:pic>
      <xdr:nvPicPr>
        <xdr:cNvPr id="328" name="ID_529E45901D9B40889353E019815CFEF3" descr="2071a757f8b5a301fe4e78b242ae03b3ccab5acf"/>
        <xdr:cNvPicPr/>
      </xdr:nvPicPr>
      <xdr:blipFill>
        <a:blip r:embed="rId327"/>
        <a:stretch>
          <a:fillRect/>
        </a:stretch>
      </xdr:blipFill>
      <xdr:spPr>
        <a:xfrm>
          <a:off x="0" y="0"/>
          <a:ext cx="177800" cy="177800"/>
        </a:xfrm>
        <a:prstGeom prst="rect">
          <a:avLst/>
        </a:prstGeom>
      </xdr:spPr>
    </xdr:pic>
  </etc:cellImage>
  <etc:cellImage>
    <xdr:pic>
      <xdr:nvPicPr>
        <xdr:cNvPr id="329" name="ID_47B0B71A55314665A509D5ED38E9C95F" descr="a25b4175d8ba527a21dbf094802ecc439ab91e48"/>
        <xdr:cNvPicPr/>
      </xdr:nvPicPr>
      <xdr:blipFill>
        <a:blip r:embed="rId328"/>
        <a:stretch>
          <a:fillRect/>
        </a:stretch>
      </xdr:blipFill>
      <xdr:spPr>
        <a:xfrm>
          <a:off x="0" y="0"/>
          <a:ext cx="177800" cy="177800"/>
        </a:xfrm>
        <a:prstGeom prst="rect">
          <a:avLst/>
        </a:prstGeom>
      </xdr:spPr>
    </xdr:pic>
  </etc:cellImage>
  <etc:cellImage>
    <xdr:pic>
      <xdr:nvPicPr>
        <xdr:cNvPr id="330" name="ID_A7E1724303BB4B5AA0CB470727A31297" descr="a562f78bf8a12f453fa704171ca3f2f0998aad0d"/>
        <xdr:cNvPicPr/>
      </xdr:nvPicPr>
      <xdr:blipFill>
        <a:blip r:embed="rId329"/>
        <a:stretch>
          <a:fillRect/>
        </a:stretch>
      </xdr:blipFill>
      <xdr:spPr>
        <a:xfrm>
          <a:off x="0" y="0"/>
          <a:ext cx="177800" cy="177800"/>
        </a:xfrm>
        <a:prstGeom prst="rect">
          <a:avLst/>
        </a:prstGeom>
      </xdr:spPr>
    </xdr:pic>
  </etc:cellImage>
  <etc:cellImage>
    <xdr:pic>
      <xdr:nvPicPr>
        <xdr:cNvPr id="331" name="ID_634FC0EA5B6A4D7182F73B1EACE93361" descr="9fc04c2780380790be26f495440fa313af2779cd"/>
        <xdr:cNvPicPr/>
      </xdr:nvPicPr>
      <xdr:blipFill>
        <a:blip r:embed="rId330"/>
        <a:stretch>
          <a:fillRect/>
        </a:stretch>
      </xdr:blipFill>
      <xdr:spPr>
        <a:xfrm>
          <a:off x="0" y="0"/>
          <a:ext cx="177800" cy="177800"/>
        </a:xfrm>
        <a:prstGeom prst="rect">
          <a:avLst/>
        </a:prstGeom>
      </xdr:spPr>
    </xdr:pic>
  </etc:cellImage>
  <etc:cellImage>
    <xdr:pic>
      <xdr:nvPicPr>
        <xdr:cNvPr id="332" name="ID_37B4AC56C3C440E091E4AD6AB4F0F8AE" descr="d6015968e3a87c183dca6ca732987b050913054d"/>
        <xdr:cNvPicPr/>
      </xdr:nvPicPr>
      <xdr:blipFill>
        <a:blip r:embed="rId331"/>
        <a:stretch>
          <a:fillRect/>
        </a:stretch>
      </xdr:blipFill>
      <xdr:spPr>
        <a:xfrm>
          <a:off x="0" y="0"/>
          <a:ext cx="177800" cy="177800"/>
        </a:xfrm>
        <a:prstGeom prst="rect">
          <a:avLst/>
        </a:prstGeom>
      </xdr:spPr>
    </xdr:pic>
  </etc:cellImage>
  <etc:cellImage>
    <xdr:pic>
      <xdr:nvPicPr>
        <xdr:cNvPr id="333" name="ID_BC3CA8FFF2CC4BD9A75B66752F17249D" descr="d8e04e42efa3bfaf002e816e7feef2bc067b1a15"/>
        <xdr:cNvPicPr/>
      </xdr:nvPicPr>
      <xdr:blipFill>
        <a:blip r:embed="rId332"/>
        <a:stretch>
          <a:fillRect/>
        </a:stretch>
      </xdr:blipFill>
      <xdr:spPr>
        <a:xfrm>
          <a:off x="0" y="0"/>
          <a:ext cx="177800" cy="177800"/>
        </a:xfrm>
        <a:prstGeom prst="rect">
          <a:avLst/>
        </a:prstGeom>
      </xdr:spPr>
    </xdr:pic>
  </etc:cellImage>
  <etc:cellImage>
    <xdr:pic>
      <xdr:nvPicPr>
        <xdr:cNvPr id="334" name="ID_1C99E5A3D80241E48BE6B246DEF2132B" descr="0ceac420a97a6d8d6fff03dbe32136feaea1005e"/>
        <xdr:cNvPicPr/>
      </xdr:nvPicPr>
      <xdr:blipFill>
        <a:blip r:embed="rId333"/>
        <a:stretch>
          <a:fillRect/>
        </a:stretch>
      </xdr:blipFill>
      <xdr:spPr>
        <a:xfrm>
          <a:off x="0" y="0"/>
          <a:ext cx="177800" cy="177800"/>
        </a:xfrm>
        <a:prstGeom prst="rect">
          <a:avLst/>
        </a:prstGeom>
      </xdr:spPr>
    </xdr:pic>
  </etc:cellImage>
  <etc:cellImage>
    <xdr:pic>
      <xdr:nvPicPr>
        <xdr:cNvPr id="335" name="ID_B9CB75926B1B40B58440A1A053729A36" descr="d1a7a7149fbec5944e57844235f7eee080810881"/>
        <xdr:cNvPicPr/>
      </xdr:nvPicPr>
      <xdr:blipFill>
        <a:blip r:embed="rId334"/>
        <a:stretch>
          <a:fillRect/>
        </a:stretch>
      </xdr:blipFill>
      <xdr:spPr>
        <a:xfrm>
          <a:off x="0" y="0"/>
          <a:ext cx="177800" cy="177800"/>
        </a:xfrm>
        <a:prstGeom prst="rect">
          <a:avLst/>
        </a:prstGeom>
      </xdr:spPr>
    </xdr:pic>
  </etc:cellImage>
  <etc:cellImage>
    <xdr:pic>
      <xdr:nvPicPr>
        <xdr:cNvPr id="336" name="ID_6910CF8279AE4509A778B00129BF75CE" descr="a3b253391efbc7576087f604c643cbc564352fcc"/>
        <xdr:cNvPicPr/>
      </xdr:nvPicPr>
      <xdr:blipFill>
        <a:blip r:embed="rId335"/>
        <a:stretch>
          <a:fillRect/>
        </a:stretch>
      </xdr:blipFill>
      <xdr:spPr>
        <a:xfrm>
          <a:off x="0" y="0"/>
          <a:ext cx="177800" cy="177800"/>
        </a:xfrm>
        <a:prstGeom prst="rect">
          <a:avLst/>
        </a:prstGeom>
      </xdr:spPr>
    </xdr:pic>
  </etc:cellImage>
  <etc:cellImage>
    <xdr:pic>
      <xdr:nvPicPr>
        <xdr:cNvPr id="337" name="ID_59F7ABFB1E6B4E9A9C14A646CDD5A7E4" descr="3f83629befee7e0875854c0ba227520907af46db"/>
        <xdr:cNvPicPr/>
      </xdr:nvPicPr>
      <xdr:blipFill>
        <a:blip r:embed="rId336"/>
        <a:stretch>
          <a:fillRect/>
        </a:stretch>
      </xdr:blipFill>
      <xdr:spPr>
        <a:xfrm>
          <a:off x="0" y="0"/>
          <a:ext cx="177800" cy="177800"/>
        </a:xfrm>
        <a:prstGeom prst="rect">
          <a:avLst/>
        </a:prstGeom>
      </xdr:spPr>
    </xdr:pic>
  </etc:cellImage>
  <etc:cellImage>
    <xdr:pic>
      <xdr:nvPicPr>
        <xdr:cNvPr id="338" name="ID_488D553C40994D7F9CC6DBB5D3D0E035" descr="233264b83eea2398b713c78cee233e68f9a74057"/>
        <xdr:cNvPicPr/>
      </xdr:nvPicPr>
      <xdr:blipFill>
        <a:blip r:embed="rId337"/>
        <a:stretch>
          <a:fillRect/>
        </a:stretch>
      </xdr:blipFill>
      <xdr:spPr>
        <a:xfrm>
          <a:off x="0" y="0"/>
          <a:ext cx="177800" cy="177800"/>
        </a:xfrm>
        <a:prstGeom prst="rect">
          <a:avLst/>
        </a:prstGeom>
      </xdr:spPr>
    </xdr:pic>
  </etc:cellImage>
  <etc:cellImage>
    <xdr:pic>
      <xdr:nvPicPr>
        <xdr:cNvPr id="339" name="ID_F2046B59633046B0839DAF92992E13AB" descr="0aa3a301ac1b18ff149e03a78491cf36d87ad3f0"/>
        <xdr:cNvPicPr/>
      </xdr:nvPicPr>
      <xdr:blipFill>
        <a:blip r:embed="rId338"/>
        <a:stretch>
          <a:fillRect/>
        </a:stretch>
      </xdr:blipFill>
      <xdr:spPr>
        <a:xfrm>
          <a:off x="0" y="0"/>
          <a:ext cx="177800" cy="177800"/>
        </a:xfrm>
        <a:prstGeom prst="rect">
          <a:avLst/>
        </a:prstGeom>
      </xdr:spPr>
    </xdr:pic>
  </etc:cellImage>
  <etc:cellImage>
    <xdr:pic>
      <xdr:nvPicPr>
        <xdr:cNvPr id="340" name="ID_48F85B4F542847D0AE0731190BB61B6D" descr="636cc4bfd8ac88de3e29ff39ab3375c8c103a09a"/>
        <xdr:cNvPicPr/>
      </xdr:nvPicPr>
      <xdr:blipFill>
        <a:blip r:embed="rId339"/>
        <a:stretch>
          <a:fillRect/>
        </a:stretch>
      </xdr:blipFill>
      <xdr:spPr>
        <a:xfrm>
          <a:off x="0" y="0"/>
          <a:ext cx="177800" cy="177800"/>
        </a:xfrm>
        <a:prstGeom prst="rect">
          <a:avLst/>
        </a:prstGeom>
      </xdr:spPr>
    </xdr:pic>
  </etc:cellImage>
  <etc:cellImage>
    <xdr:pic>
      <xdr:nvPicPr>
        <xdr:cNvPr id="341" name="ID_C371F2C0CA094DE198775EB8DAC38691" descr="58e303cb10e8c40065053f23c131e1e654e32095"/>
        <xdr:cNvPicPr/>
      </xdr:nvPicPr>
      <xdr:blipFill>
        <a:blip r:embed="rId340"/>
        <a:stretch>
          <a:fillRect/>
        </a:stretch>
      </xdr:blipFill>
      <xdr:spPr>
        <a:xfrm>
          <a:off x="0" y="0"/>
          <a:ext cx="177800" cy="177800"/>
        </a:xfrm>
        <a:prstGeom prst="rect">
          <a:avLst/>
        </a:prstGeom>
      </xdr:spPr>
    </xdr:pic>
  </etc:cellImage>
  <etc:cellImage>
    <xdr:pic>
      <xdr:nvPicPr>
        <xdr:cNvPr id="342" name="ID_58806313CC0E4B30AFFF71E266D19A8A" descr="acc3f41b8141e46ae868e6d43a2219da49ae1d7f"/>
        <xdr:cNvPicPr/>
      </xdr:nvPicPr>
      <xdr:blipFill>
        <a:blip r:embed="rId341"/>
        <a:stretch>
          <a:fillRect/>
        </a:stretch>
      </xdr:blipFill>
      <xdr:spPr>
        <a:xfrm>
          <a:off x="0" y="0"/>
          <a:ext cx="177800" cy="177800"/>
        </a:xfrm>
        <a:prstGeom prst="rect">
          <a:avLst/>
        </a:prstGeom>
      </xdr:spPr>
    </xdr:pic>
  </etc:cellImage>
  <etc:cellImage>
    <xdr:pic>
      <xdr:nvPicPr>
        <xdr:cNvPr id="343" name="ID_C8547D7FF2A3499384B3994E87EE72AE" descr="83a74d2f5dd84c4152e8918790db0f0e6a596156"/>
        <xdr:cNvPicPr/>
      </xdr:nvPicPr>
      <xdr:blipFill>
        <a:blip r:embed="rId342"/>
        <a:stretch>
          <a:fillRect/>
        </a:stretch>
      </xdr:blipFill>
      <xdr:spPr>
        <a:xfrm>
          <a:off x="0" y="0"/>
          <a:ext cx="177800" cy="177800"/>
        </a:xfrm>
        <a:prstGeom prst="rect">
          <a:avLst/>
        </a:prstGeom>
      </xdr:spPr>
    </xdr:pic>
  </etc:cellImage>
  <etc:cellImage>
    <xdr:pic>
      <xdr:nvPicPr>
        <xdr:cNvPr id="344" name="ID_3E97B9D0BEBF496DA50506775B7AEAC4" descr="ccb8d90d89417128f71237b538ff3052ebed4ac0"/>
        <xdr:cNvPicPr/>
      </xdr:nvPicPr>
      <xdr:blipFill>
        <a:blip r:embed="rId343"/>
        <a:stretch>
          <a:fillRect/>
        </a:stretch>
      </xdr:blipFill>
      <xdr:spPr>
        <a:xfrm>
          <a:off x="0" y="0"/>
          <a:ext cx="177800" cy="177800"/>
        </a:xfrm>
        <a:prstGeom prst="rect">
          <a:avLst/>
        </a:prstGeom>
      </xdr:spPr>
    </xdr:pic>
  </etc:cellImage>
  <etc:cellImage>
    <xdr:pic>
      <xdr:nvPicPr>
        <xdr:cNvPr id="345" name="ID_EFA8FCD5C07B4CC2923B76E0033ACBD9" descr="60873c81078fd6163885a67f3fe59e9d254455ef"/>
        <xdr:cNvPicPr/>
      </xdr:nvPicPr>
      <xdr:blipFill>
        <a:blip r:embed="rId344"/>
        <a:stretch>
          <a:fillRect/>
        </a:stretch>
      </xdr:blipFill>
      <xdr:spPr>
        <a:xfrm>
          <a:off x="0" y="0"/>
          <a:ext cx="177800" cy="177800"/>
        </a:xfrm>
        <a:prstGeom prst="rect">
          <a:avLst/>
        </a:prstGeom>
      </xdr:spPr>
    </xdr:pic>
  </etc:cellImage>
  <etc:cellImage>
    <xdr:pic>
      <xdr:nvPicPr>
        <xdr:cNvPr id="346" name="ID_722F69FD1C1E46609F6DB36C5BA05FFB" descr="dbf72292808a12bed4c814b306a122307e88ddc2"/>
        <xdr:cNvPicPr/>
      </xdr:nvPicPr>
      <xdr:blipFill>
        <a:blip r:embed="rId345"/>
        <a:stretch>
          <a:fillRect/>
        </a:stretch>
      </xdr:blipFill>
      <xdr:spPr>
        <a:xfrm>
          <a:off x="0" y="0"/>
          <a:ext cx="177800" cy="177800"/>
        </a:xfrm>
        <a:prstGeom prst="rect">
          <a:avLst/>
        </a:prstGeom>
      </xdr:spPr>
    </xdr:pic>
  </etc:cellImage>
  <etc:cellImage>
    <xdr:pic>
      <xdr:nvPicPr>
        <xdr:cNvPr id="347" name="ID_5DC119068393471CA244C117737F96F0" descr="b673cc2e659783e901b53cbe635a10ea744783cb"/>
        <xdr:cNvPicPr/>
      </xdr:nvPicPr>
      <xdr:blipFill>
        <a:blip r:embed="rId346"/>
        <a:stretch>
          <a:fillRect/>
        </a:stretch>
      </xdr:blipFill>
      <xdr:spPr>
        <a:xfrm>
          <a:off x="0" y="0"/>
          <a:ext cx="177800" cy="177800"/>
        </a:xfrm>
        <a:prstGeom prst="rect">
          <a:avLst/>
        </a:prstGeom>
      </xdr:spPr>
    </xdr:pic>
  </etc:cellImage>
  <etc:cellImage>
    <xdr:pic>
      <xdr:nvPicPr>
        <xdr:cNvPr id="348" name="ID_A05234EDD7AC447B99C299FAF3DFA495" descr="3f5aecaf381623f00eaed0274cad1cdbc0362c96"/>
        <xdr:cNvPicPr/>
      </xdr:nvPicPr>
      <xdr:blipFill>
        <a:blip r:embed="rId347"/>
        <a:stretch>
          <a:fillRect/>
        </a:stretch>
      </xdr:blipFill>
      <xdr:spPr>
        <a:xfrm>
          <a:off x="0" y="0"/>
          <a:ext cx="177800" cy="177800"/>
        </a:xfrm>
        <a:prstGeom prst="rect">
          <a:avLst/>
        </a:prstGeom>
      </xdr:spPr>
    </xdr:pic>
  </etc:cellImage>
  <etc:cellImage>
    <xdr:pic>
      <xdr:nvPicPr>
        <xdr:cNvPr id="349" name="ID_213A156C978D434FB9030E2C0B5F4858" descr="9758746bcb00acbf2f330c4e65c3474296c72903"/>
        <xdr:cNvPicPr/>
      </xdr:nvPicPr>
      <xdr:blipFill>
        <a:blip r:embed="rId348"/>
        <a:stretch>
          <a:fillRect/>
        </a:stretch>
      </xdr:blipFill>
      <xdr:spPr>
        <a:xfrm>
          <a:off x="0" y="0"/>
          <a:ext cx="177800" cy="177800"/>
        </a:xfrm>
        <a:prstGeom prst="rect">
          <a:avLst/>
        </a:prstGeom>
      </xdr:spPr>
    </xdr:pic>
  </etc:cellImage>
  <etc:cellImage>
    <xdr:pic>
      <xdr:nvPicPr>
        <xdr:cNvPr id="350" name="ID_E66E8824DBC7436087EB8190E67E329B" descr="720912bf99029a5ab42abe81b399d117bbebbd14"/>
        <xdr:cNvPicPr/>
      </xdr:nvPicPr>
      <xdr:blipFill>
        <a:blip r:embed="rId349"/>
        <a:stretch>
          <a:fillRect/>
        </a:stretch>
      </xdr:blipFill>
      <xdr:spPr>
        <a:xfrm>
          <a:off x="0" y="0"/>
          <a:ext cx="177800" cy="177800"/>
        </a:xfrm>
        <a:prstGeom prst="rect">
          <a:avLst/>
        </a:prstGeom>
      </xdr:spPr>
    </xdr:pic>
  </etc:cellImage>
  <etc:cellImage>
    <xdr:pic>
      <xdr:nvPicPr>
        <xdr:cNvPr id="351" name="ID_3465DE9DE48B4621835CA8CDC75E3E8B" descr="d4dcf9e33f2d99bc4aaa92ff07dea38052e52b01"/>
        <xdr:cNvPicPr/>
      </xdr:nvPicPr>
      <xdr:blipFill>
        <a:blip r:embed="rId350"/>
        <a:stretch>
          <a:fillRect/>
        </a:stretch>
      </xdr:blipFill>
      <xdr:spPr>
        <a:xfrm>
          <a:off x="0" y="0"/>
          <a:ext cx="177800" cy="177800"/>
        </a:xfrm>
        <a:prstGeom prst="rect">
          <a:avLst/>
        </a:prstGeom>
      </xdr:spPr>
    </xdr:pic>
  </etc:cellImage>
  <etc:cellImage>
    <xdr:pic>
      <xdr:nvPicPr>
        <xdr:cNvPr id="352" name="ID_3550E136B4D441E1A6F9B60A36F675C4" descr="f7b4efc6b2ce88094b8ec436f37a98b8e1f0d59f"/>
        <xdr:cNvPicPr/>
      </xdr:nvPicPr>
      <xdr:blipFill>
        <a:blip r:embed="rId351"/>
        <a:stretch>
          <a:fillRect/>
        </a:stretch>
      </xdr:blipFill>
      <xdr:spPr>
        <a:xfrm>
          <a:off x="0" y="0"/>
          <a:ext cx="177800" cy="177800"/>
        </a:xfrm>
        <a:prstGeom prst="rect">
          <a:avLst/>
        </a:prstGeom>
      </xdr:spPr>
    </xdr:pic>
  </etc:cellImage>
  <etc:cellImage>
    <xdr:pic>
      <xdr:nvPicPr>
        <xdr:cNvPr id="353" name="ID_5779DBFEFF314865B6227537F4CA4DD4" descr="0b73d3db0896eb67accb52473bb6a72c5f95af48"/>
        <xdr:cNvPicPr/>
      </xdr:nvPicPr>
      <xdr:blipFill>
        <a:blip r:embed="rId352"/>
        <a:stretch>
          <a:fillRect/>
        </a:stretch>
      </xdr:blipFill>
      <xdr:spPr>
        <a:xfrm>
          <a:off x="0" y="0"/>
          <a:ext cx="177800" cy="177800"/>
        </a:xfrm>
        <a:prstGeom prst="rect">
          <a:avLst/>
        </a:prstGeom>
      </xdr:spPr>
    </xdr:pic>
  </etc:cellImage>
  <etc:cellImage>
    <xdr:pic>
      <xdr:nvPicPr>
        <xdr:cNvPr id="354" name="ID_63DB48EE74CD43EE833081C7CC612656" descr="ea432a3d5780a34398452e00fb48621d7cbb1ddf"/>
        <xdr:cNvPicPr/>
      </xdr:nvPicPr>
      <xdr:blipFill>
        <a:blip r:embed="rId353"/>
        <a:stretch>
          <a:fillRect/>
        </a:stretch>
      </xdr:blipFill>
      <xdr:spPr>
        <a:xfrm>
          <a:off x="0" y="0"/>
          <a:ext cx="177800" cy="177800"/>
        </a:xfrm>
        <a:prstGeom prst="rect">
          <a:avLst/>
        </a:prstGeom>
      </xdr:spPr>
    </xdr:pic>
  </etc:cellImage>
  <etc:cellImage>
    <xdr:pic>
      <xdr:nvPicPr>
        <xdr:cNvPr id="355" name="ID_933EC9D737AF4C9EBD0DA7299F3AACAD" descr="74e4207bc2b2a5ccac2af2fba6a7b461511dd4dd"/>
        <xdr:cNvPicPr/>
      </xdr:nvPicPr>
      <xdr:blipFill>
        <a:blip r:embed="rId354"/>
        <a:stretch>
          <a:fillRect/>
        </a:stretch>
      </xdr:blipFill>
      <xdr:spPr>
        <a:xfrm>
          <a:off x="0" y="0"/>
          <a:ext cx="177800" cy="177800"/>
        </a:xfrm>
        <a:prstGeom prst="rect">
          <a:avLst/>
        </a:prstGeom>
      </xdr:spPr>
    </xdr:pic>
  </etc:cellImage>
  <etc:cellImage>
    <xdr:pic>
      <xdr:nvPicPr>
        <xdr:cNvPr id="356" name="ID_443016507C76401CB1DE5022794720BF" descr="ef48a0349e93b78b8360a650b9cd50c31a916b30"/>
        <xdr:cNvPicPr/>
      </xdr:nvPicPr>
      <xdr:blipFill>
        <a:blip r:embed="rId355"/>
        <a:stretch>
          <a:fillRect/>
        </a:stretch>
      </xdr:blipFill>
      <xdr:spPr>
        <a:xfrm>
          <a:off x="0" y="0"/>
          <a:ext cx="177800" cy="177800"/>
        </a:xfrm>
        <a:prstGeom prst="rect">
          <a:avLst/>
        </a:prstGeom>
      </xdr:spPr>
    </xdr:pic>
  </etc:cellImage>
  <etc:cellImage>
    <xdr:pic>
      <xdr:nvPicPr>
        <xdr:cNvPr id="357" name="ID_CCEED30ACF89445ABD5CA6215B546F62" descr="455950da84e4c15c81effc2856e41ce0c51e1d4c"/>
        <xdr:cNvPicPr/>
      </xdr:nvPicPr>
      <xdr:blipFill>
        <a:blip r:embed="rId356"/>
        <a:stretch>
          <a:fillRect/>
        </a:stretch>
      </xdr:blipFill>
      <xdr:spPr>
        <a:xfrm>
          <a:off x="0" y="0"/>
          <a:ext cx="177800" cy="177800"/>
        </a:xfrm>
        <a:prstGeom prst="rect">
          <a:avLst/>
        </a:prstGeom>
      </xdr:spPr>
    </xdr:pic>
  </etc:cellImage>
  <etc:cellImage>
    <xdr:pic>
      <xdr:nvPicPr>
        <xdr:cNvPr id="358" name="ID_D7EAE5AC93CE4BD898887E9112EC079A" descr="1d6b471555ae263bc422ec756a50edc17ce120cc"/>
        <xdr:cNvPicPr/>
      </xdr:nvPicPr>
      <xdr:blipFill>
        <a:blip r:embed="rId357"/>
        <a:stretch>
          <a:fillRect/>
        </a:stretch>
      </xdr:blipFill>
      <xdr:spPr>
        <a:xfrm>
          <a:off x="0" y="0"/>
          <a:ext cx="177800" cy="177800"/>
        </a:xfrm>
        <a:prstGeom prst="rect">
          <a:avLst/>
        </a:prstGeom>
      </xdr:spPr>
    </xdr:pic>
  </etc:cellImage>
  <etc:cellImage>
    <xdr:pic>
      <xdr:nvPicPr>
        <xdr:cNvPr id="359" name="ID_9C57B57613C2497DA091BBB89A98AC8B" descr="12dc1c3d1f9db48c7d40249053d225e02b257088"/>
        <xdr:cNvPicPr/>
      </xdr:nvPicPr>
      <xdr:blipFill>
        <a:blip r:embed="rId358"/>
        <a:stretch>
          <a:fillRect/>
        </a:stretch>
      </xdr:blipFill>
      <xdr:spPr>
        <a:xfrm>
          <a:off x="0" y="0"/>
          <a:ext cx="177800" cy="177800"/>
        </a:xfrm>
        <a:prstGeom prst="rect">
          <a:avLst/>
        </a:prstGeom>
      </xdr:spPr>
    </xdr:pic>
  </etc:cellImage>
  <etc:cellImage>
    <xdr:pic>
      <xdr:nvPicPr>
        <xdr:cNvPr id="360" name="ID_F0425E3BDDE74DB49AB66079943354C9" descr="b611d4a8cf86ef187f39b673379e8daa7d275cf8"/>
        <xdr:cNvPicPr/>
      </xdr:nvPicPr>
      <xdr:blipFill>
        <a:blip r:embed="rId359"/>
        <a:stretch>
          <a:fillRect/>
        </a:stretch>
      </xdr:blipFill>
      <xdr:spPr>
        <a:xfrm>
          <a:off x="0" y="0"/>
          <a:ext cx="177800" cy="177800"/>
        </a:xfrm>
        <a:prstGeom prst="rect">
          <a:avLst/>
        </a:prstGeom>
      </xdr:spPr>
    </xdr:pic>
  </etc:cellImage>
  <etc:cellImage>
    <xdr:pic>
      <xdr:nvPicPr>
        <xdr:cNvPr id="361" name="ID_4E1A4E1CA91A45C4A71C7CEBF0DD0F4A" descr="b8478257c4889d93cfd8779e9734afffd9dbe670"/>
        <xdr:cNvPicPr/>
      </xdr:nvPicPr>
      <xdr:blipFill>
        <a:blip r:embed="rId360"/>
        <a:stretch>
          <a:fillRect/>
        </a:stretch>
      </xdr:blipFill>
      <xdr:spPr>
        <a:xfrm>
          <a:off x="0" y="0"/>
          <a:ext cx="177800" cy="177800"/>
        </a:xfrm>
        <a:prstGeom prst="rect">
          <a:avLst/>
        </a:prstGeom>
      </xdr:spPr>
    </xdr:pic>
  </etc:cellImage>
  <etc:cellImage>
    <xdr:pic>
      <xdr:nvPicPr>
        <xdr:cNvPr id="362" name="ID_FF8353EE20BB485BA9F33F294F6B60A6" descr="f3993e3c3c28e6749d321e692a4f9df88d844131"/>
        <xdr:cNvPicPr/>
      </xdr:nvPicPr>
      <xdr:blipFill>
        <a:blip r:embed="rId361"/>
        <a:stretch>
          <a:fillRect/>
        </a:stretch>
      </xdr:blipFill>
      <xdr:spPr>
        <a:xfrm>
          <a:off x="0" y="0"/>
          <a:ext cx="177800" cy="177800"/>
        </a:xfrm>
        <a:prstGeom prst="rect">
          <a:avLst/>
        </a:prstGeom>
      </xdr:spPr>
    </xdr:pic>
  </etc:cellImage>
  <etc:cellImage>
    <xdr:pic>
      <xdr:nvPicPr>
        <xdr:cNvPr id="363" name="ID_14B355FF9EAC4AD99BFE0C8F24350760" descr="8d406436d8359c93889d04679c508959ab516413"/>
        <xdr:cNvPicPr/>
      </xdr:nvPicPr>
      <xdr:blipFill>
        <a:blip r:embed="rId362"/>
        <a:stretch>
          <a:fillRect/>
        </a:stretch>
      </xdr:blipFill>
      <xdr:spPr>
        <a:xfrm>
          <a:off x="0" y="0"/>
          <a:ext cx="177800" cy="177800"/>
        </a:xfrm>
        <a:prstGeom prst="rect">
          <a:avLst/>
        </a:prstGeom>
      </xdr:spPr>
    </xdr:pic>
  </etc:cellImage>
  <etc:cellImage>
    <xdr:pic>
      <xdr:nvPicPr>
        <xdr:cNvPr id="364" name="ID_0EDB3B4A4A3A433BA9172C73D4341E92" descr="afa46dd35eec678932b0a2b0ba289773861baa1d"/>
        <xdr:cNvPicPr/>
      </xdr:nvPicPr>
      <xdr:blipFill>
        <a:blip r:embed="rId363"/>
        <a:stretch>
          <a:fillRect/>
        </a:stretch>
      </xdr:blipFill>
      <xdr:spPr>
        <a:xfrm>
          <a:off x="0" y="0"/>
          <a:ext cx="177800" cy="177800"/>
        </a:xfrm>
        <a:prstGeom prst="rect">
          <a:avLst/>
        </a:prstGeom>
      </xdr:spPr>
    </xdr:pic>
  </etc:cellImage>
  <etc:cellImage>
    <xdr:pic>
      <xdr:nvPicPr>
        <xdr:cNvPr id="365" name="ID_7057DE7CE9B64EE5BE77DEE3673E0604" descr="de5e58771ae611a9b370e33605f8dbdcf645ad44"/>
        <xdr:cNvPicPr/>
      </xdr:nvPicPr>
      <xdr:blipFill>
        <a:blip r:embed="rId364"/>
        <a:stretch>
          <a:fillRect/>
        </a:stretch>
      </xdr:blipFill>
      <xdr:spPr>
        <a:xfrm>
          <a:off x="0" y="0"/>
          <a:ext cx="177800" cy="177800"/>
        </a:xfrm>
        <a:prstGeom prst="rect">
          <a:avLst/>
        </a:prstGeom>
      </xdr:spPr>
    </xdr:pic>
  </etc:cellImage>
  <etc:cellImage>
    <xdr:pic>
      <xdr:nvPicPr>
        <xdr:cNvPr id="366" name="ID_4A23FAC0BA7241729BAAF96F6432655C" descr="a9f4228dffeaa96ae406e0ddd4138adf754f95fc"/>
        <xdr:cNvPicPr/>
      </xdr:nvPicPr>
      <xdr:blipFill>
        <a:blip r:embed="rId365"/>
        <a:stretch>
          <a:fillRect/>
        </a:stretch>
      </xdr:blipFill>
      <xdr:spPr>
        <a:xfrm>
          <a:off x="0" y="0"/>
          <a:ext cx="177800" cy="177800"/>
        </a:xfrm>
        <a:prstGeom prst="rect">
          <a:avLst/>
        </a:prstGeom>
      </xdr:spPr>
    </xdr:pic>
  </etc:cellImage>
  <etc:cellImage>
    <xdr:pic>
      <xdr:nvPicPr>
        <xdr:cNvPr id="367" name="ID_C982836D4342420C852E55575A764C18" descr="552e778bf7b873390a5ea2cdd3f825e7b8781001"/>
        <xdr:cNvPicPr/>
      </xdr:nvPicPr>
      <xdr:blipFill>
        <a:blip r:embed="rId366"/>
        <a:stretch>
          <a:fillRect/>
        </a:stretch>
      </xdr:blipFill>
      <xdr:spPr>
        <a:xfrm>
          <a:off x="0" y="0"/>
          <a:ext cx="177800" cy="177800"/>
        </a:xfrm>
        <a:prstGeom prst="rect">
          <a:avLst/>
        </a:prstGeom>
      </xdr:spPr>
    </xdr:pic>
  </etc:cellImage>
  <etc:cellImage>
    <xdr:pic>
      <xdr:nvPicPr>
        <xdr:cNvPr id="368" name="ID_A5D18048693F410BBFEAAFF5C5912B61" descr="3c46accdacec528340dcb92a90c7b5c0e4efddbe"/>
        <xdr:cNvPicPr/>
      </xdr:nvPicPr>
      <xdr:blipFill>
        <a:blip r:embed="rId367"/>
        <a:stretch>
          <a:fillRect/>
        </a:stretch>
      </xdr:blipFill>
      <xdr:spPr>
        <a:xfrm>
          <a:off x="0" y="0"/>
          <a:ext cx="177800" cy="177800"/>
        </a:xfrm>
        <a:prstGeom prst="rect">
          <a:avLst/>
        </a:prstGeom>
      </xdr:spPr>
    </xdr:pic>
  </etc:cellImage>
  <etc:cellImage>
    <xdr:pic>
      <xdr:nvPicPr>
        <xdr:cNvPr id="369" name="ID_CA3E19EBD0714A38BB69E634AE8C0783" descr="49187371aadecc7aaab69ae5cfa3bb5358106112"/>
        <xdr:cNvPicPr/>
      </xdr:nvPicPr>
      <xdr:blipFill>
        <a:blip r:embed="rId368"/>
        <a:stretch>
          <a:fillRect/>
        </a:stretch>
      </xdr:blipFill>
      <xdr:spPr>
        <a:xfrm>
          <a:off x="0" y="0"/>
          <a:ext cx="177800" cy="177800"/>
        </a:xfrm>
        <a:prstGeom prst="rect">
          <a:avLst/>
        </a:prstGeom>
      </xdr:spPr>
    </xdr:pic>
  </etc:cellImage>
  <etc:cellImage>
    <xdr:pic>
      <xdr:nvPicPr>
        <xdr:cNvPr id="370" name="ID_47717F074A4B4C719BBD15FD5EB7BA8A" descr="dacc7393ce4b68dbf9b570d4b7992e07179b9cd2"/>
        <xdr:cNvPicPr/>
      </xdr:nvPicPr>
      <xdr:blipFill>
        <a:blip r:embed="rId369"/>
        <a:stretch>
          <a:fillRect/>
        </a:stretch>
      </xdr:blipFill>
      <xdr:spPr>
        <a:xfrm>
          <a:off x="0" y="0"/>
          <a:ext cx="177800" cy="177800"/>
        </a:xfrm>
        <a:prstGeom prst="rect">
          <a:avLst/>
        </a:prstGeom>
      </xdr:spPr>
    </xdr:pic>
  </etc:cellImage>
  <etc:cellImage>
    <xdr:pic>
      <xdr:nvPicPr>
        <xdr:cNvPr id="371" name="ID_7DD9C93AE7834E9CA4D0082AE2247CE7" descr="5856e7a6627a90a34938aa2d40271ba5d107cb71"/>
        <xdr:cNvPicPr/>
      </xdr:nvPicPr>
      <xdr:blipFill>
        <a:blip r:embed="rId370"/>
        <a:stretch>
          <a:fillRect/>
        </a:stretch>
      </xdr:blipFill>
      <xdr:spPr>
        <a:xfrm>
          <a:off x="0" y="0"/>
          <a:ext cx="177800" cy="177800"/>
        </a:xfrm>
        <a:prstGeom prst="rect">
          <a:avLst/>
        </a:prstGeom>
      </xdr:spPr>
    </xdr:pic>
  </etc:cellImage>
  <etc:cellImage>
    <xdr:pic>
      <xdr:nvPicPr>
        <xdr:cNvPr id="372" name="ID_9F203062CBEB4AEAAF34CCC2E396289C" descr="f228e73b1e82923544b792e89643688b2f2bedb7"/>
        <xdr:cNvPicPr/>
      </xdr:nvPicPr>
      <xdr:blipFill>
        <a:blip r:embed="rId371"/>
        <a:stretch>
          <a:fillRect/>
        </a:stretch>
      </xdr:blipFill>
      <xdr:spPr>
        <a:xfrm>
          <a:off x="0" y="0"/>
          <a:ext cx="177800" cy="177800"/>
        </a:xfrm>
        <a:prstGeom prst="rect">
          <a:avLst/>
        </a:prstGeom>
      </xdr:spPr>
    </xdr:pic>
  </etc:cellImage>
  <etc:cellImage>
    <xdr:pic>
      <xdr:nvPicPr>
        <xdr:cNvPr id="373" name="ID_32FD324056644E94AA7EEDA241161831" descr="1bec99a44b6e597677aa0cbcdb9c0753121e5549"/>
        <xdr:cNvPicPr/>
      </xdr:nvPicPr>
      <xdr:blipFill>
        <a:blip r:embed="rId372"/>
        <a:stretch>
          <a:fillRect/>
        </a:stretch>
      </xdr:blipFill>
      <xdr:spPr>
        <a:xfrm>
          <a:off x="0" y="0"/>
          <a:ext cx="177800" cy="177800"/>
        </a:xfrm>
        <a:prstGeom prst="rect">
          <a:avLst/>
        </a:prstGeom>
      </xdr:spPr>
    </xdr:pic>
  </etc:cellImage>
  <etc:cellImage>
    <xdr:pic>
      <xdr:nvPicPr>
        <xdr:cNvPr id="374" name="ID_3090D50E8BC041E3929B548EE83A6B08" descr="02f622f26517ecad2be8396b86fbdfcaadfee460"/>
        <xdr:cNvPicPr/>
      </xdr:nvPicPr>
      <xdr:blipFill>
        <a:blip r:embed="rId373"/>
        <a:stretch>
          <a:fillRect/>
        </a:stretch>
      </xdr:blipFill>
      <xdr:spPr>
        <a:xfrm>
          <a:off x="0" y="0"/>
          <a:ext cx="177800" cy="177800"/>
        </a:xfrm>
        <a:prstGeom prst="rect">
          <a:avLst/>
        </a:prstGeom>
      </xdr:spPr>
    </xdr:pic>
  </etc:cellImage>
  <etc:cellImage>
    <xdr:pic>
      <xdr:nvPicPr>
        <xdr:cNvPr id="375" name="ID_F6DF230591294F00A0BA4121238688DD" descr="8396bcd50e49e1a7290df2019217a1c24e3bf39e"/>
        <xdr:cNvPicPr/>
      </xdr:nvPicPr>
      <xdr:blipFill>
        <a:blip r:embed="rId374"/>
        <a:stretch>
          <a:fillRect/>
        </a:stretch>
      </xdr:blipFill>
      <xdr:spPr>
        <a:xfrm>
          <a:off x="0" y="0"/>
          <a:ext cx="177800" cy="177800"/>
        </a:xfrm>
        <a:prstGeom prst="rect">
          <a:avLst/>
        </a:prstGeom>
      </xdr:spPr>
    </xdr:pic>
  </etc:cellImage>
  <etc:cellImage>
    <xdr:pic>
      <xdr:nvPicPr>
        <xdr:cNvPr id="376" name="ID_FBE6E4257BB34B1BA2FB37F1359EE192" descr="3ce6ed0d91f29a0ccb01d9fdc0588482cb221890"/>
        <xdr:cNvPicPr/>
      </xdr:nvPicPr>
      <xdr:blipFill>
        <a:blip r:embed="rId375"/>
        <a:stretch>
          <a:fillRect/>
        </a:stretch>
      </xdr:blipFill>
      <xdr:spPr>
        <a:xfrm>
          <a:off x="0" y="0"/>
          <a:ext cx="177800" cy="177800"/>
        </a:xfrm>
        <a:prstGeom prst="rect">
          <a:avLst/>
        </a:prstGeom>
      </xdr:spPr>
    </xdr:pic>
  </etc:cellImage>
  <etc:cellImage>
    <xdr:pic>
      <xdr:nvPicPr>
        <xdr:cNvPr id="377" name="ID_3ABC042163904B2DB3A82F8687A595F0" descr="c22b0db217e7fb4bd0cfb62b5014c1abc81f55ab"/>
        <xdr:cNvPicPr/>
      </xdr:nvPicPr>
      <xdr:blipFill>
        <a:blip r:embed="rId376"/>
        <a:stretch>
          <a:fillRect/>
        </a:stretch>
      </xdr:blipFill>
      <xdr:spPr>
        <a:xfrm>
          <a:off x="0" y="0"/>
          <a:ext cx="177800" cy="177800"/>
        </a:xfrm>
        <a:prstGeom prst="rect">
          <a:avLst/>
        </a:prstGeom>
      </xdr:spPr>
    </xdr:pic>
  </etc:cellImage>
  <etc:cellImage>
    <xdr:pic>
      <xdr:nvPicPr>
        <xdr:cNvPr id="378" name="ID_059D24BD720C406FA0EA07410BD79CC2" descr="fbe63924e1884cfd65367a184f43daa858ce92dd"/>
        <xdr:cNvPicPr/>
      </xdr:nvPicPr>
      <xdr:blipFill>
        <a:blip r:embed="rId377"/>
        <a:stretch>
          <a:fillRect/>
        </a:stretch>
      </xdr:blipFill>
      <xdr:spPr>
        <a:xfrm>
          <a:off x="0" y="0"/>
          <a:ext cx="177800" cy="177800"/>
        </a:xfrm>
        <a:prstGeom prst="rect">
          <a:avLst/>
        </a:prstGeom>
      </xdr:spPr>
    </xdr:pic>
  </etc:cellImage>
  <etc:cellImage>
    <xdr:pic>
      <xdr:nvPicPr>
        <xdr:cNvPr id="379" name="ID_9308ACD0CF4C4C459DBEA0A1D450C504" descr="1ef46a1fd6a939a46b9f6d5c1c2ba80a5c7b466e"/>
        <xdr:cNvPicPr/>
      </xdr:nvPicPr>
      <xdr:blipFill>
        <a:blip r:embed="rId378"/>
        <a:stretch>
          <a:fillRect/>
        </a:stretch>
      </xdr:blipFill>
      <xdr:spPr>
        <a:xfrm>
          <a:off x="0" y="0"/>
          <a:ext cx="177800" cy="177800"/>
        </a:xfrm>
        <a:prstGeom prst="rect">
          <a:avLst/>
        </a:prstGeom>
      </xdr:spPr>
    </xdr:pic>
  </etc:cellImage>
  <etc:cellImage>
    <xdr:pic>
      <xdr:nvPicPr>
        <xdr:cNvPr id="380" name="ID_9C04DE05BC17410C88C605A020671E8C" descr="7191b79637ef436a06a19da87d8e6879c64700d2"/>
        <xdr:cNvPicPr/>
      </xdr:nvPicPr>
      <xdr:blipFill>
        <a:blip r:embed="rId379"/>
        <a:stretch>
          <a:fillRect/>
        </a:stretch>
      </xdr:blipFill>
      <xdr:spPr>
        <a:xfrm>
          <a:off x="0" y="0"/>
          <a:ext cx="177800" cy="177800"/>
        </a:xfrm>
        <a:prstGeom prst="rect">
          <a:avLst/>
        </a:prstGeom>
      </xdr:spPr>
    </xdr:pic>
  </etc:cellImage>
  <etc:cellImage>
    <xdr:pic>
      <xdr:nvPicPr>
        <xdr:cNvPr id="381" name="ID_13C005FC3BBB4F34B0024FDC56773749" descr="7779382a2573762f55b2ce70ff6ea5a86359ff8d"/>
        <xdr:cNvPicPr/>
      </xdr:nvPicPr>
      <xdr:blipFill>
        <a:blip r:embed="rId380"/>
        <a:stretch>
          <a:fillRect/>
        </a:stretch>
      </xdr:blipFill>
      <xdr:spPr>
        <a:xfrm>
          <a:off x="0" y="0"/>
          <a:ext cx="177800" cy="177800"/>
        </a:xfrm>
        <a:prstGeom prst="rect">
          <a:avLst/>
        </a:prstGeom>
      </xdr:spPr>
    </xdr:pic>
  </etc:cellImage>
  <etc:cellImage>
    <xdr:pic>
      <xdr:nvPicPr>
        <xdr:cNvPr id="382" name="ID_26A3374CF4034504A55DC6A94D460EEA" descr="aee58f414bc873ed21c718be3d598d358c1fb448"/>
        <xdr:cNvPicPr/>
      </xdr:nvPicPr>
      <xdr:blipFill>
        <a:blip r:embed="rId381"/>
        <a:stretch>
          <a:fillRect/>
        </a:stretch>
      </xdr:blipFill>
      <xdr:spPr>
        <a:xfrm>
          <a:off x="0" y="0"/>
          <a:ext cx="177800" cy="177800"/>
        </a:xfrm>
        <a:prstGeom prst="rect">
          <a:avLst/>
        </a:prstGeom>
      </xdr:spPr>
    </xdr:pic>
  </etc:cellImage>
  <etc:cellImage>
    <xdr:pic>
      <xdr:nvPicPr>
        <xdr:cNvPr id="383" name="ID_86376D1531544C6680DD5FBD8DFEEB4E" descr="071fc7b18a6e0c0468470285e94dea9393dd272c"/>
        <xdr:cNvPicPr/>
      </xdr:nvPicPr>
      <xdr:blipFill>
        <a:blip r:embed="rId382"/>
        <a:stretch>
          <a:fillRect/>
        </a:stretch>
      </xdr:blipFill>
      <xdr:spPr>
        <a:xfrm>
          <a:off x="0" y="0"/>
          <a:ext cx="177800" cy="177800"/>
        </a:xfrm>
        <a:prstGeom prst="rect">
          <a:avLst/>
        </a:prstGeom>
      </xdr:spPr>
    </xdr:pic>
  </etc:cellImage>
  <etc:cellImage>
    <xdr:pic>
      <xdr:nvPicPr>
        <xdr:cNvPr id="384" name="ID_984A75F75B6D43708B4E65705F3CC0FF" descr="f10379470f24f9d2b05b5b4c0c0af81edc47b69e"/>
        <xdr:cNvPicPr/>
      </xdr:nvPicPr>
      <xdr:blipFill>
        <a:blip r:embed="rId383"/>
        <a:stretch>
          <a:fillRect/>
        </a:stretch>
      </xdr:blipFill>
      <xdr:spPr>
        <a:xfrm>
          <a:off x="0" y="0"/>
          <a:ext cx="177800" cy="177800"/>
        </a:xfrm>
        <a:prstGeom prst="rect">
          <a:avLst/>
        </a:prstGeom>
      </xdr:spPr>
    </xdr:pic>
  </etc:cellImage>
  <etc:cellImage>
    <xdr:pic>
      <xdr:nvPicPr>
        <xdr:cNvPr id="385" name="ID_F32F0BEA28DF465ABBE4541A468CCB68" descr="874bdaa10cf54cac36727ef951613eac5d7f2a12"/>
        <xdr:cNvPicPr/>
      </xdr:nvPicPr>
      <xdr:blipFill>
        <a:blip r:embed="rId384"/>
        <a:stretch>
          <a:fillRect/>
        </a:stretch>
      </xdr:blipFill>
      <xdr:spPr>
        <a:xfrm>
          <a:off x="0" y="0"/>
          <a:ext cx="177800" cy="177800"/>
        </a:xfrm>
        <a:prstGeom prst="rect">
          <a:avLst/>
        </a:prstGeom>
      </xdr:spPr>
    </xdr:pic>
  </etc:cellImage>
  <etc:cellImage>
    <xdr:pic>
      <xdr:nvPicPr>
        <xdr:cNvPr id="386" name="ID_F4A4F7D8054C4AB4886763A92AA2A0A6" descr="5298db72846e0d42d2e63f9d24521933d94f6547"/>
        <xdr:cNvPicPr/>
      </xdr:nvPicPr>
      <xdr:blipFill>
        <a:blip r:embed="rId385"/>
        <a:stretch>
          <a:fillRect/>
        </a:stretch>
      </xdr:blipFill>
      <xdr:spPr>
        <a:xfrm>
          <a:off x="0" y="0"/>
          <a:ext cx="177800" cy="177800"/>
        </a:xfrm>
        <a:prstGeom prst="rect">
          <a:avLst/>
        </a:prstGeom>
      </xdr:spPr>
    </xdr:pic>
  </etc:cellImage>
  <etc:cellImage>
    <xdr:pic>
      <xdr:nvPicPr>
        <xdr:cNvPr id="387" name="ID_4C59D8C94ECD4E4F991E28438CEC3BEA" descr="91b8b79b54a3c54917cc3542b540c59ddfacad91"/>
        <xdr:cNvPicPr/>
      </xdr:nvPicPr>
      <xdr:blipFill>
        <a:blip r:embed="rId386"/>
        <a:stretch>
          <a:fillRect/>
        </a:stretch>
      </xdr:blipFill>
      <xdr:spPr>
        <a:xfrm>
          <a:off x="0" y="0"/>
          <a:ext cx="177800" cy="177800"/>
        </a:xfrm>
        <a:prstGeom prst="rect">
          <a:avLst/>
        </a:prstGeom>
      </xdr:spPr>
    </xdr:pic>
  </etc:cellImage>
  <etc:cellImage>
    <xdr:pic>
      <xdr:nvPicPr>
        <xdr:cNvPr id="388" name="ID_132583AC5FA0421D838651EF979B14BC" descr="dbaba82107819a8fb00e026e8f394c7c4d025a5c"/>
        <xdr:cNvPicPr/>
      </xdr:nvPicPr>
      <xdr:blipFill>
        <a:blip r:embed="rId387"/>
        <a:stretch>
          <a:fillRect/>
        </a:stretch>
      </xdr:blipFill>
      <xdr:spPr>
        <a:xfrm>
          <a:off x="0" y="0"/>
          <a:ext cx="177800" cy="177800"/>
        </a:xfrm>
        <a:prstGeom prst="rect">
          <a:avLst/>
        </a:prstGeom>
      </xdr:spPr>
    </xdr:pic>
  </etc:cellImage>
  <etc:cellImage>
    <xdr:pic>
      <xdr:nvPicPr>
        <xdr:cNvPr id="389" name="ID_54BEA4170F204E7EAAC921F92CFA1F24" descr="ab0f2a998039ba5f8be762d61a9255c76326910b"/>
        <xdr:cNvPicPr/>
      </xdr:nvPicPr>
      <xdr:blipFill>
        <a:blip r:embed="rId388"/>
        <a:stretch>
          <a:fillRect/>
        </a:stretch>
      </xdr:blipFill>
      <xdr:spPr>
        <a:xfrm>
          <a:off x="0" y="0"/>
          <a:ext cx="177800" cy="177800"/>
        </a:xfrm>
        <a:prstGeom prst="rect">
          <a:avLst/>
        </a:prstGeom>
      </xdr:spPr>
    </xdr:pic>
  </etc:cellImage>
  <etc:cellImage>
    <xdr:pic>
      <xdr:nvPicPr>
        <xdr:cNvPr id="390" name="ID_DDDF1B4E4FC0452DBB745A855D231BFB" descr="01638956e62cbd6c4d74227302297f3274dc4e39"/>
        <xdr:cNvPicPr/>
      </xdr:nvPicPr>
      <xdr:blipFill>
        <a:blip r:embed="rId389"/>
        <a:stretch>
          <a:fillRect/>
        </a:stretch>
      </xdr:blipFill>
      <xdr:spPr>
        <a:xfrm>
          <a:off x="0" y="0"/>
          <a:ext cx="177800" cy="177800"/>
        </a:xfrm>
        <a:prstGeom prst="rect">
          <a:avLst/>
        </a:prstGeom>
      </xdr:spPr>
    </xdr:pic>
  </etc:cellImage>
  <etc:cellImage>
    <xdr:pic>
      <xdr:nvPicPr>
        <xdr:cNvPr id="391" name="ID_CA64B8B65C244AC3ABFAB0921B35128D" descr="d0e2a58580703ab1ab85cf08afbd962d3f678f0f"/>
        <xdr:cNvPicPr/>
      </xdr:nvPicPr>
      <xdr:blipFill>
        <a:blip r:embed="rId390"/>
        <a:stretch>
          <a:fillRect/>
        </a:stretch>
      </xdr:blipFill>
      <xdr:spPr>
        <a:xfrm>
          <a:off x="0" y="0"/>
          <a:ext cx="177800" cy="177800"/>
        </a:xfrm>
        <a:prstGeom prst="rect">
          <a:avLst/>
        </a:prstGeom>
      </xdr:spPr>
    </xdr:pic>
  </etc:cellImage>
  <etc:cellImage>
    <xdr:pic>
      <xdr:nvPicPr>
        <xdr:cNvPr id="392" name="ID_53B86D4EEE734E12B43EF545E781ECEE" descr="e85ad753b78b7295bc79a70b7ecce761a51503cb"/>
        <xdr:cNvPicPr/>
      </xdr:nvPicPr>
      <xdr:blipFill>
        <a:blip r:embed="rId391"/>
        <a:stretch>
          <a:fillRect/>
        </a:stretch>
      </xdr:blipFill>
      <xdr:spPr>
        <a:xfrm>
          <a:off x="0" y="0"/>
          <a:ext cx="177800" cy="177800"/>
        </a:xfrm>
        <a:prstGeom prst="rect">
          <a:avLst/>
        </a:prstGeom>
      </xdr:spPr>
    </xdr:pic>
  </etc:cellImage>
  <etc:cellImage>
    <xdr:pic>
      <xdr:nvPicPr>
        <xdr:cNvPr id="393" name="ID_61FF72EDC9E846909E7A8A8BD20BE18E" descr="f121cc46009ba2ccbef72a1fab3e1e9a7d0f8bed"/>
        <xdr:cNvPicPr/>
      </xdr:nvPicPr>
      <xdr:blipFill>
        <a:blip r:embed="rId392"/>
        <a:stretch>
          <a:fillRect/>
        </a:stretch>
      </xdr:blipFill>
      <xdr:spPr>
        <a:xfrm>
          <a:off x="0" y="0"/>
          <a:ext cx="177800" cy="177800"/>
        </a:xfrm>
        <a:prstGeom prst="rect">
          <a:avLst/>
        </a:prstGeom>
      </xdr:spPr>
    </xdr:pic>
  </etc:cellImage>
  <etc:cellImage>
    <xdr:pic>
      <xdr:nvPicPr>
        <xdr:cNvPr id="394" name="ID_68ED50A8FAC74437A158DC7B895F53C5" descr="ee144e2337b45058f0f918afd27a0e985db7e747"/>
        <xdr:cNvPicPr/>
      </xdr:nvPicPr>
      <xdr:blipFill>
        <a:blip r:embed="rId393"/>
        <a:stretch>
          <a:fillRect/>
        </a:stretch>
      </xdr:blipFill>
      <xdr:spPr>
        <a:xfrm>
          <a:off x="0" y="0"/>
          <a:ext cx="177800" cy="177800"/>
        </a:xfrm>
        <a:prstGeom prst="rect">
          <a:avLst/>
        </a:prstGeom>
      </xdr:spPr>
    </xdr:pic>
  </etc:cellImage>
  <etc:cellImage>
    <xdr:pic>
      <xdr:nvPicPr>
        <xdr:cNvPr id="395" name="ID_FDEEFB9761944139B9CB1FD3D8B5DCE5" descr="325bbab57c541efc1867aef1eb4772316a758786"/>
        <xdr:cNvPicPr/>
      </xdr:nvPicPr>
      <xdr:blipFill>
        <a:blip r:embed="rId394"/>
        <a:stretch>
          <a:fillRect/>
        </a:stretch>
      </xdr:blipFill>
      <xdr:spPr>
        <a:xfrm>
          <a:off x="0" y="0"/>
          <a:ext cx="177800" cy="177800"/>
        </a:xfrm>
        <a:prstGeom prst="rect">
          <a:avLst/>
        </a:prstGeom>
      </xdr:spPr>
    </xdr:pic>
  </etc:cellImage>
  <etc:cellImage>
    <xdr:pic>
      <xdr:nvPicPr>
        <xdr:cNvPr id="396" name="ID_38DB1C43B88744F3A7F64232FEC4EF00" descr="196b3a6c716d795b1b486cfe73a48435c554ca25"/>
        <xdr:cNvPicPr/>
      </xdr:nvPicPr>
      <xdr:blipFill>
        <a:blip r:embed="rId395"/>
        <a:stretch>
          <a:fillRect/>
        </a:stretch>
      </xdr:blipFill>
      <xdr:spPr>
        <a:xfrm>
          <a:off x="0" y="0"/>
          <a:ext cx="177800" cy="177800"/>
        </a:xfrm>
        <a:prstGeom prst="rect">
          <a:avLst/>
        </a:prstGeom>
      </xdr:spPr>
    </xdr:pic>
  </etc:cellImage>
  <etc:cellImage>
    <xdr:pic>
      <xdr:nvPicPr>
        <xdr:cNvPr id="397" name="ID_B2F8C7A18AEE4977AE7EF5B8A8933FB3" descr="faefcaf63b59bd18dabc4558a564caf51d07b2a4"/>
        <xdr:cNvPicPr/>
      </xdr:nvPicPr>
      <xdr:blipFill>
        <a:blip r:embed="rId396"/>
        <a:stretch>
          <a:fillRect/>
        </a:stretch>
      </xdr:blipFill>
      <xdr:spPr>
        <a:xfrm>
          <a:off x="0" y="0"/>
          <a:ext cx="177800" cy="177800"/>
        </a:xfrm>
        <a:prstGeom prst="rect">
          <a:avLst/>
        </a:prstGeom>
      </xdr:spPr>
    </xdr:pic>
  </etc:cellImage>
  <etc:cellImage>
    <xdr:pic>
      <xdr:nvPicPr>
        <xdr:cNvPr id="398" name="ID_A8959AE952B04B74B2958B370EF5C998" descr="a25f0fb745b08295ef5a3dd78c77d8894439842e"/>
        <xdr:cNvPicPr/>
      </xdr:nvPicPr>
      <xdr:blipFill>
        <a:blip r:embed="rId397"/>
        <a:stretch>
          <a:fillRect/>
        </a:stretch>
      </xdr:blipFill>
      <xdr:spPr>
        <a:xfrm>
          <a:off x="0" y="0"/>
          <a:ext cx="177800" cy="177800"/>
        </a:xfrm>
        <a:prstGeom prst="rect">
          <a:avLst/>
        </a:prstGeom>
      </xdr:spPr>
    </xdr:pic>
  </etc:cellImage>
  <etc:cellImage>
    <xdr:pic>
      <xdr:nvPicPr>
        <xdr:cNvPr id="399" name="ID_7B0DE297FB60481AA23E3F4AC7B8C038" descr="f9e70ae0f5429477ff3c695e05da37f51de4c6af"/>
        <xdr:cNvPicPr/>
      </xdr:nvPicPr>
      <xdr:blipFill>
        <a:blip r:embed="rId398"/>
        <a:stretch>
          <a:fillRect/>
        </a:stretch>
      </xdr:blipFill>
      <xdr:spPr>
        <a:xfrm>
          <a:off x="0" y="0"/>
          <a:ext cx="177800" cy="177800"/>
        </a:xfrm>
        <a:prstGeom prst="rect">
          <a:avLst/>
        </a:prstGeom>
      </xdr:spPr>
    </xdr:pic>
  </etc:cellImage>
  <etc:cellImage>
    <xdr:pic>
      <xdr:nvPicPr>
        <xdr:cNvPr id="400" name="ID_CFB6A335037C46B99A3040FADDC8C08B" descr="325ac3f6ebd0684f7f5723e067891087f8f5e518"/>
        <xdr:cNvPicPr/>
      </xdr:nvPicPr>
      <xdr:blipFill>
        <a:blip r:embed="rId399"/>
        <a:stretch>
          <a:fillRect/>
        </a:stretch>
      </xdr:blipFill>
      <xdr:spPr>
        <a:xfrm>
          <a:off x="0" y="0"/>
          <a:ext cx="177800" cy="177800"/>
        </a:xfrm>
        <a:prstGeom prst="rect">
          <a:avLst/>
        </a:prstGeom>
      </xdr:spPr>
    </xdr:pic>
  </etc:cellImage>
  <etc:cellImage>
    <xdr:pic>
      <xdr:nvPicPr>
        <xdr:cNvPr id="401" name="ID_574D5F026CCC40DFAEBD4FC93C593FAE" descr="5069fcf07d36c7d2a9347cd0872164b5eed3238a"/>
        <xdr:cNvPicPr/>
      </xdr:nvPicPr>
      <xdr:blipFill>
        <a:blip r:embed="rId400"/>
        <a:stretch>
          <a:fillRect/>
        </a:stretch>
      </xdr:blipFill>
      <xdr:spPr>
        <a:xfrm>
          <a:off x="0" y="0"/>
          <a:ext cx="177800" cy="177800"/>
        </a:xfrm>
        <a:prstGeom prst="rect">
          <a:avLst/>
        </a:prstGeom>
      </xdr:spPr>
    </xdr:pic>
  </etc:cellImage>
  <etc:cellImage>
    <xdr:pic>
      <xdr:nvPicPr>
        <xdr:cNvPr id="402" name="ID_7982B50CEC3E454F90088891BFC6EC98" descr="3fbc406742ae6c10eb03e01d90e238eba2170a29"/>
        <xdr:cNvPicPr/>
      </xdr:nvPicPr>
      <xdr:blipFill>
        <a:blip r:embed="rId401"/>
        <a:stretch>
          <a:fillRect/>
        </a:stretch>
      </xdr:blipFill>
      <xdr:spPr>
        <a:xfrm>
          <a:off x="0" y="0"/>
          <a:ext cx="177800" cy="177800"/>
        </a:xfrm>
        <a:prstGeom prst="rect">
          <a:avLst/>
        </a:prstGeom>
      </xdr:spPr>
    </xdr:pic>
  </etc:cellImage>
  <etc:cellImage>
    <xdr:pic>
      <xdr:nvPicPr>
        <xdr:cNvPr id="403" name="ID_2844A9E8F50B463D89506253388897C1" descr="6c85ab72c64f2b866f0d981f802921d5d813fcb7"/>
        <xdr:cNvPicPr/>
      </xdr:nvPicPr>
      <xdr:blipFill>
        <a:blip r:embed="rId402"/>
        <a:stretch>
          <a:fillRect/>
        </a:stretch>
      </xdr:blipFill>
      <xdr:spPr>
        <a:xfrm>
          <a:off x="0" y="0"/>
          <a:ext cx="177800" cy="177800"/>
        </a:xfrm>
        <a:prstGeom prst="rect">
          <a:avLst/>
        </a:prstGeom>
      </xdr:spPr>
    </xdr:pic>
  </etc:cellImage>
  <etc:cellImage>
    <xdr:pic>
      <xdr:nvPicPr>
        <xdr:cNvPr id="404" name="ID_6C2B1124017D40598DC082DCD2E2C62D" descr="69a5658e1d58a1d75a53657aaadf36da19ec4ba1"/>
        <xdr:cNvPicPr/>
      </xdr:nvPicPr>
      <xdr:blipFill>
        <a:blip r:embed="rId403"/>
        <a:stretch>
          <a:fillRect/>
        </a:stretch>
      </xdr:blipFill>
      <xdr:spPr>
        <a:xfrm>
          <a:off x="0" y="0"/>
          <a:ext cx="177800" cy="177800"/>
        </a:xfrm>
        <a:prstGeom prst="rect">
          <a:avLst/>
        </a:prstGeom>
      </xdr:spPr>
    </xdr:pic>
  </etc:cellImage>
  <etc:cellImage>
    <xdr:pic>
      <xdr:nvPicPr>
        <xdr:cNvPr id="405" name="ID_51D9665E5CDD408691A974D1255E38C3" descr="aacb12b322e6938ab73fdc8b2f1806505a8327ef"/>
        <xdr:cNvPicPr/>
      </xdr:nvPicPr>
      <xdr:blipFill>
        <a:blip r:embed="rId404"/>
        <a:stretch>
          <a:fillRect/>
        </a:stretch>
      </xdr:blipFill>
      <xdr:spPr>
        <a:xfrm>
          <a:off x="0" y="0"/>
          <a:ext cx="177800" cy="177800"/>
        </a:xfrm>
        <a:prstGeom prst="rect">
          <a:avLst/>
        </a:prstGeom>
      </xdr:spPr>
    </xdr:pic>
  </etc:cellImage>
  <etc:cellImage>
    <xdr:pic>
      <xdr:nvPicPr>
        <xdr:cNvPr id="406" name="ID_D405F863F1774663AE8272F52EBD8B7C" descr="27c9972f7a5435e503ac7b90e236e9ea887d30c2"/>
        <xdr:cNvPicPr/>
      </xdr:nvPicPr>
      <xdr:blipFill>
        <a:blip r:embed="rId405"/>
        <a:stretch>
          <a:fillRect/>
        </a:stretch>
      </xdr:blipFill>
      <xdr:spPr>
        <a:xfrm>
          <a:off x="0" y="0"/>
          <a:ext cx="177800" cy="177800"/>
        </a:xfrm>
        <a:prstGeom prst="rect">
          <a:avLst/>
        </a:prstGeom>
      </xdr:spPr>
    </xdr:pic>
  </etc:cellImage>
  <etc:cellImage>
    <xdr:pic>
      <xdr:nvPicPr>
        <xdr:cNvPr id="407" name="ID_497662D4C2F941FDB35CFC148829F06F" descr="17220b1fe852157409ee29a86cda0bfe90b47f87"/>
        <xdr:cNvPicPr/>
      </xdr:nvPicPr>
      <xdr:blipFill>
        <a:blip r:embed="rId406"/>
        <a:stretch>
          <a:fillRect/>
        </a:stretch>
      </xdr:blipFill>
      <xdr:spPr>
        <a:xfrm>
          <a:off x="0" y="0"/>
          <a:ext cx="177800" cy="177800"/>
        </a:xfrm>
        <a:prstGeom prst="rect">
          <a:avLst/>
        </a:prstGeom>
      </xdr:spPr>
    </xdr:pic>
  </etc:cellImage>
  <etc:cellImage>
    <xdr:pic>
      <xdr:nvPicPr>
        <xdr:cNvPr id="408" name="ID_F6E5F9C9422E4DDCB53DE6B6FF962C7F" descr="c6579613de01d4249b7d00938ac0a933fb6d251a"/>
        <xdr:cNvPicPr/>
      </xdr:nvPicPr>
      <xdr:blipFill>
        <a:blip r:embed="rId407"/>
        <a:stretch>
          <a:fillRect/>
        </a:stretch>
      </xdr:blipFill>
      <xdr:spPr>
        <a:xfrm>
          <a:off x="0" y="0"/>
          <a:ext cx="177800" cy="177800"/>
        </a:xfrm>
        <a:prstGeom prst="rect">
          <a:avLst/>
        </a:prstGeom>
      </xdr:spPr>
    </xdr:pic>
  </etc:cellImage>
  <etc:cellImage>
    <xdr:pic>
      <xdr:nvPicPr>
        <xdr:cNvPr id="409" name="ID_3124AA4102CA425984FB47A62FEBA95D" descr="79c59f20b09bbbe8d796a212b2d567bf7cb02047"/>
        <xdr:cNvPicPr/>
      </xdr:nvPicPr>
      <xdr:blipFill>
        <a:blip r:embed="rId408"/>
        <a:stretch>
          <a:fillRect/>
        </a:stretch>
      </xdr:blipFill>
      <xdr:spPr>
        <a:xfrm>
          <a:off x="0" y="0"/>
          <a:ext cx="177800" cy="177800"/>
        </a:xfrm>
        <a:prstGeom prst="rect">
          <a:avLst/>
        </a:prstGeom>
      </xdr:spPr>
    </xdr:pic>
  </etc:cellImage>
  <etc:cellImage>
    <xdr:pic>
      <xdr:nvPicPr>
        <xdr:cNvPr id="410" name="ID_29ECF7DF7B6142038D4D565F5C68823E" descr="aef89c234f43305fcfac8077dfbc20463d325104"/>
        <xdr:cNvPicPr/>
      </xdr:nvPicPr>
      <xdr:blipFill>
        <a:blip r:embed="rId409"/>
        <a:stretch>
          <a:fillRect/>
        </a:stretch>
      </xdr:blipFill>
      <xdr:spPr>
        <a:xfrm>
          <a:off x="0" y="0"/>
          <a:ext cx="177800" cy="177800"/>
        </a:xfrm>
        <a:prstGeom prst="rect">
          <a:avLst/>
        </a:prstGeom>
      </xdr:spPr>
    </xdr:pic>
  </etc:cellImage>
  <etc:cellImage>
    <xdr:pic>
      <xdr:nvPicPr>
        <xdr:cNvPr id="411" name="ID_9BD28C3A37044B3DAE83B88217B86F3B" descr="975d6ead8e4835347533278c57282214d56de8dc"/>
        <xdr:cNvPicPr/>
      </xdr:nvPicPr>
      <xdr:blipFill>
        <a:blip r:embed="rId410"/>
        <a:stretch>
          <a:fillRect/>
        </a:stretch>
      </xdr:blipFill>
      <xdr:spPr>
        <a:xfrm>
          <a:off x="0" y="0"/>
          <a:ext cx="177800" cy="177800"/>
        </a:xfrm>
        <a:prstGeom prst="rect">
          <a:avLst/>
        </a:prstGeom>
      </xdr:spPr>
    </xdr:pic>
  </etc:cellImage>
  <etc:cellImage>
    <xdr:pic>
      <xdr:nvPicPr>
        <xdr:cNvPr id="412" name="ID_8E1465B28EBD4DB0A66CBF1EC4857C1C" descr="74a5a998507284b3723f8eaa3826563818020e3b"/>
        <xdr:cNvPicPr/>
      </xdr:nvPicPr>
      <xdr:blipFill>
        <a:blip r:embed="rId411"/>
        <a:stretch>
          <a:fillRect/>
        </a:stretch>
      </xdr:blipFill>
      <xdr:spPr>
        <a:xfrm>
          <a:off x="0" y="0"/>
          <a:ext cx="177800" cy="177800"/>
        </a:xfrm>
        <a:prstGeom prst="rect">
          <a:avLst/>
        </a:prstGeom>
      </xdr:spPr>
    </xdr:pic>
  </etc:cellImage>
  <etc:cellImage>
    <xdr:pic>
      <xdr:nvPicPr>
        <xdr:cNvPr id="413" name="ID_729E332651CD40CA919B6363839676F3" descr="5f02893d283802b798177cf7cd50b862c69c1609"/>
        <xdr:cNvPicPr/>
      </xdr:nvPicPr>
      <xdr:blipFill>
        <a:blip r:embed="rId412"/>
        <a:stretch>
          <a:fillRect/>
        </a:stretch>
      </xdr:blipFill>
      <xdr:spPr>
        <a:xfrm>
          <a:off x="0" y="0"/>
          <a:ext cx="177800" cy="177800"/>
        </a:xfrm>
        <a:prstGeom prst="rect">
          <a:avLst/>
        </a:prstGeom>
      </xdr:spPr>
    </xdr:pic>
  </etc:cellImage>
  <etc:cellImage>
    <xdr:pic>
      <xdr:nvPicPr>
        <xdr:cNvPr id="414" name="ID_EB98E10204BF45949F96765824ABCCDF" descr="fba1f7ec1c781bc2a269acaeabd06e5cbdbc7d87"/>
        <xdr:cNvPicPr/>
      </xdr:nvPicPr>
      <xdr:blipFill>
        <a:blip r:embed="rId413"/>
        <a:stretch>
          <a:fillRect/>
        </a:stretch>
      </xdr:blipFill>
      <xdr:spPr>
        <a:xfrm>
          <a:off x="0" y="0"/>
          <a:ext cx="177800" cy="177800"/>
        </a:xfrm>
        <a:prstGeom prst="rect">
          <a:avLst/>
        </a:prstGeom>
      </xdr:spPr>
    </xdr:pic>
  </etc:cellImage>
  <etc:cellImage>
    <xdr:pic>
      <xdr:nvPicPr>
        <xdr:cNvPr id="415" name="ID_1B91D2F0C5C9483F9CF47759CBDAE3B0" descr="2f07a788a79ddad61657c7c25b942619eac64ca9"/>
        <xdr:cNvPicPr/>
      </xdr:nvPicPr>
      <xdr:blipFill>
        <a:blip r:embed="rId414"/>
        <a:stretch>
          <a:fillRect/>
        </a:stretch>
      </xdr:blipFill>
      <xdr:spPr>
        <a:xfrm>
          <a:off x="0" y="0"/>
          <a:ext cx="177800" cy="177800"/>
        </a:xfrm>
        <a:prstGeom prst="rect">
          <a:avLst/>
        </a:prstGeom>
      </xdr:spPr>
    </xdr:pic>
  </etc:cellImage>
  <etc:cellImage>
    <xdr:pic>
      <xdr:nvPicPr>
        <xdr:cNvPr id="416" name="ID_CDA35A28CA314B41A0D9D8644D9DC7AB" descr="4768fa6f51700b2ce787790047c297d753df7a56"/>
        <xdr:cNvPicPr/>
      </xdr:nvPicPr>
      <xdr:blipFill>
        <a:blip r:embed="rId415"/>
        <a:stretch>
          <a:fillRect/>
        </a:stretch>
      </xdr:blipFill>
      <xdr:spPr>
        <a:xfrm>
          <a:off x="0" y="0"/>
          <a:ext cx="177800" cy="177800"/>
        </a:xfrm>
        <a:prstGeom prst="rect">
          <a:avLst/>
        </a:prstGeom>
      </xdr:spPr>
    </xdr:pic>
  </etc:cellImage>
  <etc:cellImage>
    <xdr:pic>
      <xdr:nvPicPr>
        <xdr:cNvPr id="417" name="ID_DF0DC96078D446E88BF54E99A69D09FE" descr="d14463d71457ba316ab8edf3c2a3c5954bec224d"/>
        <xdr:cNvPicPr/>
      </xdr:nvPicPr>
      <xdr:blipFill>
        <a:blip r:embed="rId416"/>
        <a:stretch>
          <a:fillRect/>
        </a:stretch>
      </xdr:blipFill>
      <xdr:spPr>
        <a:xfrm>
          <a:off x="0" y="0"/>
          <a:ext cx="177800" cy="177800"/>
        </a:xfrm>
        <a:prstGeom prst="rect">
          <a:avLst/>
        </a:prstGeom>
      </xdr:spPr>
    </xdr:pic>
  </etc:cellImage>
  <etc:cellImage>
    <xdr:pic>
      <xdr:nvPicPr>
        <xdr:cNvPr id="418" name="ID_845D716906B44FCBB36EA29F89D25847" descr="3c816515eeda8a72840ad1baaf29269465a6ce28"/>
        <xdr:cNvPicPr/>
      </xdr:nvPicPr>
      <xdr:blipFill>
        <a:blip r:embed="rId417"/>
        <a:stretch>
          <a:fillRect/>
        </a:stretch>
      </xdr:blipFill>
      <xdr:spPr>
        <a:xfrm>
          <a:off x="0" y="0"/>
          <a:ext cx="177800" cy="177800"/>
        </a:xfrm>
        <a:prstGeom prst="rect">
          <a:avLst/>
        </a:prstGeom>
      </xdr:spPr>
    </xdr:pic>
  </etc:cellImage>
  <etc:cellImage>
    <xdr:pic>
      <xdr:nvPicPr>
        <xdr:cNvPr id="419" name="ID_3A45D0EFE0B54CFE971F8D6B31FD3487" descr="a8c9a5375cc9e221a730f9c849652f5bdd33c991"/>
        <xdr:cNvPicPr/>
      </xdr:nvPicPr>
      <xdr:blipFill>
        <a:blip r:embed="rId418"/>
        <a:stretch>
          <a:fillRect/>
        </a:stretch>
      </xdr:blipFill>
      <xdr:spPr>
        <a:xfrm>
          <a:off x="0" y="0"/>
          <a:ext cx="177800" cy="177800"/>
        </a:xfrm>
        <a:prstGeom prst="rect">
          <a:avLst/>
        </a:prstGeom>
      </xdr:spPr>
    </xdr:pic>
  </etc:cellImage>
  <etc:cellImage>
    <xdr:pic>
      <xdr:nvPicPr>
        <xdr:cNvPr id="420" name="ID_E318E5B8D3CC474D8A0221131F3A86C8" descr="e8eefffebc057b0b407b795726e043ef5b893952"/>
        <xdr:cNvPicPr/>
      </xdr:nvPicPr>
      <xdr:blipFill>
        <a:blip r:embed="rId419"/>
        <a:stretch>
          <a:fillRect/>
        </a:stretch>
      </xdr:blipFill>
      <xdr:spPr>
        <a:xfrm>
          <a:off x="0" y="0"/>
          <a:ext cx="177800" cy="177800"/>
        </a:xfrm>
        <a:prstGeom prst="rect">
          <a:avLst/>
        </a:prstGeom>
      </xdr:spPr>
    </xdr:pic>
  </etc:cellImage>
  <etc:cellImage>
    <xdr:pic>
      <xdr:nvPicPr>
        <xdr:cNvPr id="421" name="ID_733DA6206B8E42DAA8CC49E25B79BA1C" descr="0e688ec64e412c417e5ef72f5d3db4bdf1a9ba27"/>
        <xdr:cNvPicPr/>
      </xdr:nvPicPr>
      <xdr:blipFill>
        <a:blip r:embed="rId420"/>
        <a:stretch>
          <a:fillRect/>
        </a:stretch>
      </xdr:blipFill>
      <xdr:spPr>
        <a:xfrm>
          <a:off x="0" y="0"/>
          <a:ext cx="177800" cy="177800"/>
        </a:xfrm>
        <a:prstGeom prst="rect">
          <a:avLst/>
        </a:prstGeom>
      </xdr:spPr>
    </xdr:pic>
  </etc:cellImage>
  <etc:cellImage>
    <xdr:pic>
      <xdr:nvPicPr>
        <xdr:cNvPr id="422" name="ID_AA79D61CE01F405D83D2FA7F019DA204" descr="92338bc1c7be737075cd221698184ec2a4988524"/>
        <xdr:cNvPicPr/>
      </xdr:nvPicPr>
      <xdr:blipFill>
        <a:blip r:embed="rId421"/>
        <a:stretch>
          <a:fillRect/>
        </a:stretch>
      </xdr:blipFill>
      <xdr:spPr>
        <a:xfrm>
          <a:off x="0" y="0"/>
          <a:ext cx="177800" cy="177800"/>
        </a:xfrm>
        <a:prstGeom prst="rect">
          <a:avLst/>
        </a:prstGeom>
      </xdr:spPr>
    </xdr:pic>
  </etc:cellImage>
  <etc:cellImage>
    <xdr:pic>
      <xdr:nvPicPr>
        <xdr:cNvPr id="423" name="ID_6FBA1DF8BE2A4FC2BED764828D74C0BD" descr="817fa2680b6f3b714795d47f6e5fb1fc47447a40"/>
        <xdr:cNvPicPr/>
      </xdr:nvPicPr>
      <xdr:blipFill>
        <a:blip r:embed="rId422"/>
        <a:stretch>
          <a:fillRect/>
        </a:stretch>
      </xdr:blipFill>
      <xdr:spPr>
        <a:xfrm>
          <a:off x="0" y="0"/>
          <a:ext cx="177800" cy="177800"/>
        </a:xfrm>
        <a:prstGeom prst="rect">
          <a:avLst/>
        </a:prstGeom>
      </xdr:spPr>
    </xdr:pic>
  </etc:cellImage>
  <etc:cellImage>
    <xdr:pic>
      <xdr:nvPicPr>
        <xdr:cNvPr id="424" name="ID_A7077B91F1054CB5A352BA6E82EDB120" descr="ef06af1b9cb4cee1b63fe4dbe2a3c636aca8ad11"/>
        <xdr:cNvPicPr/>
      </xdr:nvPicPr>
      <xdr:blipFill>
        <a:blip r:embed="rId423"/>
        <a:stretch>
          <a:fillRect/>
        </a:stretch>
      </xdr:blipFill>
      <xdr:spPr>
        <a:xfrm>
          <a:off x="0" y="0"/>
          <a:ext cx="177800" cy="177800"/>
        </a:xfrm>
        <a:prstGeom prst="rect">
          <a:avLst/>
        </a:prstGeom>
      </xdr:spPr>
    </xdr:pic>
  </etc:cellImage>
  <etc:cellImage>
    <xdr:pic>
      <xdr:nvPicPr>
        <xdr:cNvPr id="425" name="ID_175C0D3478BE46CB820DF922A75819A4" descr="f35800dcb8c424714a957ff41d662d53b4fe6648"/>
        <xdr:cNvPicPr/>
      </xdr:nvPicPr>
      <xdr:blipFill>
        <a:blip r:embed="rId424"/>
        <a:stretch>
          <a:fillRect/>
        </a:stretch>
      </xdr:blipFill>
      <xdr:spPr>
        <a:xfrm>
          <a:off x="0" y="0"/>
          <a:ext cx="177800" cy="177800"/>
        </a:xfrm>
        <a:prstGeom prst="rect">
          <a:avLst/>
        </a:prstGeom>
      </xdr:spPr>
    </xdr:pic>
  </etc:cellImage>
  <etc:cellImage>
    <xdr:pic>
      <xdr:nvPicPr>
        <xdr:cNvPr id="426" name="ID_D8393CFB0EC0405E94BA8119E49269F7" descr="cf597ace77ecc6ac535764c5364c76e0a1a782e7"/>
        <xdr:cNvPicPr/>
      </xdr:nvPicPr>
      <xdr:blipFill>
        <a:blip r:embed="rId425"/>
        <a:stretch>
          <a:fillRect/>
        </a:stretch>
      </xdr:blipFill>
      <xdr:spPr>
        <a:xfrm>
          <a:off x="0" y="0"/>
          <a:ext cx="177800" cy="177800"/>
        </a:xfrm>
        <a:prstGeom prst="rect">
          <a:avLst/>
        </a:prstGeom>
      </xdr:spPr>
    </xdr:pic>
  </etc:cellImage>
  <etc:cellImage>
    <xdr:pic>
      <xdr:nvPicPr>
        <xdr:cNvPr id="427" name="ID_8BAEFFAEA3B644AFA288F6401E114B78" descr="01e4f915e1c5b0ae490ec7dccf4a225beedbd673"/>
        <xdr:cNvPicPr/>
      </xdr:nvPicPr>
      <xdr:blipFill>
        <a:blip r:embed="rId426"/>
        <a:stretch>
          <a:fillRect/>
        </a:stretch>
      </xdr:blipFill>
      <xdr:spPr>
        <a:xfrm>
          <a:off x="0" y="0"/>
          <a:ext cx="177800" cy="177800"/>
        </a:xfrm>
        <a:prstGeom prst="rect">
          <a:avLst/>
        </a:prstGeom>
      </xdr:spPr>
    </xdr:pic>
  </etc:cellImage>
  <etc:cellImage>
    <xdr:pic>
      <xdr:nvPicPr>
        <xdr:cNvPr id="428" name="ID_3D1ACE95EBB849A584092042E3A7534F" descr="d9baf39c461de565413f3b53501ab1d81892cf1a"/>
        <xdr:cNvPicPr/>
      </xdr:nvPicPr>
      <xdr:blipFill>
        <a:blip r:embed="rId427"/>
        <a:stretch>
          <a:fillRect/>
        </a:stretch>
      </xdr:blipFill>
      <xdr:spPr>
        <a:xfrm>
          <a:off x="0" y="0"/>
          <a:ext cx="177800" cy="177800"/>
        </a:xfrm>
        <a:prstGeom prst="rect">
          <a:avLst/>
        </a:prstGeom>
      </xdr:spPr>
    </xdr:pic>
  </etc:cellImage>
  <etc:cellImage>
    <xdr:pic>
      <xdr:nvPicPr>
        <xdr:cNvPr id="429" name="ID_3A414A4EE8B34B98BDCF5D00FF6CDAB9" descr="4744efbc44bc1a361fc0547c3689d4f244d59b46"/>
        <xdr:cNvPicPr/>
      </xdr:nvPicPr>
      <xdr:blipFill>
        <a:blip r:embed="rId428"/>
        <a:stretch>
          <a:fillRect/>
        </a:stretch>
      </xdr:blipFill>
      <xdr:spPr>
        <a:xfrm>
          <a:off x="0" y="0"/>
          <a:ext cx="177800" cy="177800"/>
        </a:xfrm>
        <a:prstGeom prst="rect">
          <a:avLst/>
        </a:prstGeom>
      </xdr:spPr>
    </xdr:pic>
  </etc:cellImage>
  <etc:cellImage>
    <xdr:pic>
      <xdr:nvPicPr>
        <xdr:cNvPr id="430" name="ID_2F23B6DE727C4FBB957E8F1A6EDBC911" descr="5e4097b81ba016087d1d1a3f8108454f79a621d3"/>
        <xdr:cNvPicPr/>
      </xdr:nvPicPr>
      <xdr:blipFill>
        <a:blip r:embed="rId429"/>
        <a:stretch>
          <a:fillRect/>
        </a:stretch>
      </xdr:blipFill>
      <xdr:spPr>
        <a:xfrm>
          <a:off x="0" y="0"/>
          <a:ext cx="177800" cy="177800"/>
        </a:xfrm>
        <a:prstGeom prst="rect">
          <a:avLst/>
        </a:prstGeom>
      </xdr:spPr>
    </xdr:pic>
  </etc:cellImage>
  <etc:cellImage>
    <xdr:pic>
      <xdr:nvPicPr>
        <xdr:cNvPr id="431" name="ID_5908F1D85AE047709ECEABA49157EC90" descr="8225456d7a6492bf4ee4ec03efaab6268864dde5"/>
        <xdr:cNvPicPr/>
      </xdr:nvPicPr>
      <xdr:blipFill>
        <a:blip r:embed="rId430"/>
        <a:stretch>
          <a:fillRect/>
        </a:stretch>
      </xdr:blipFill>
      <xdr:spPr>
        <a:xfrm>
          <a:off x="0" y="0"/>
          <a:ext cx="177800" cy="177800"/>
        </a:xfrm>
        <a:prstGeom prst="rect">
          <a:avLst/>
        </a:prstGeom>
      </xdr:spPr>
    </xdr:pic>
  </etc:cellImage>
  <etc:cellImage>
    <xdr:pic>
      <xdr:nvPicPr>
        <xdr:cNvPr id="432" name="ID_DE9F3141F0A54BC8A676B5CBE53F1F07" descr="a2e8966298c2a7f3ddf3b6d9bfb9c9b1343f98ef"/>
        <xdr:cNvPicPr/>
      </xdr:nvPicPr>
      <xdr:blipFill>
        <a:blip r:embed="rId431"/>
        <a:stretch>
          <a:fillRect/>
        </a:stretch>
      </xdr:blipFill>
      <xdr:spPr>
        <a:xfrm>
          <a:off x="0" y="0"/>
          <a:ext cx="177800" cy="177800"/>
        </a:xfrm>
        <a:prstGeom prst="rect">
          <a:avLst/>
        </a:prstGeom>
      </xdr:spPr>
    </xdr:pic>
  </etc:cellImage>
  <etc:cellImage>
    <xdr:pic>
      <xdr:nvPicPr>
        <xdr:cNvPr id="433" name="ID_EF546410AF3B4922A987C5FDBEC116D8" descr="bb6d824c63bf79fb44288539d51583660a49a5f0"/>
        <xdr:cNvPicPr/>
      </xdr:nvPicPr>
      <xdr:blipFill>
        <a:blip r:embed="rId432"/>
        <a:stretch>
          <a:fillRect/>
        </a:stretch>
      </xdr:blipFill>
      <xdr:spPr>
        <a:xfrm>
          <a:off x="0" y="0"/>
          <a:ext cx="177800" cy="177800"/>
        </a:xfrm>
        <a:prstGeom prst="rect">
          <a:avLst/>
        </a:prstGeom>
      </xdr:spPr>
    </xdr:pic>
  </etc:cellImage>
  <etc:cellImage>
    <xdr:pic>
      <xdr:nvPicPr>
        <xdr:cNvPr id="434" name="ID_33C09D63AA4E476D9BAB6D325CC9561C" descr="9bd3ed34ca4783c8883baa6a9d38dc63ecaff275"/>
        <xdr:cNvPicPr/>
      </xdr:nvPicPr>
      <xdr:blipFill>
        <a:blip r:embed="rId433"/>
        <a:stretch>
          <a:fillRect/>
        </a:stretch>
      </xdr:blipFill>
      <xdr:spPr>
        <a:xfrm>
          <a:off x="0" y="0"/>
          <a:ext cx="177800" cy="177800"/>
        </a:xfrm>
        <a:prstGeom prst="rect">
          <a:avLst/>
        </a:prstGeom>
      </xdr:spPr>
    </xdr:pic>
  </etc:cellImage>
  <etc:cellImage>
    <xdr:pic>
      <xdr:nvPicPr>
        <xdr:cNvPr id="435" name="ID_9B25A9B2D5B54FFA8EDCD59D693B1EB3" descr="2938cbd2c7555447c3243702956f651f9f6ecd2d"/>
        <xdr:cNvPicPr/>
      </xdr:nvPicPr>
      <xdr:blipFill>
        <a:blip r:embed="rId434"/>
        <a:stretch>
          <a:fillRect/>
        </a:stretch>
      </xdr:blipFill>
      <xdr:spPr>
        <a:xfrm>
          <a:off x="0" y="0"/>
          <a:ext cx="177800" cy="177800"/>
        </a:xfrm>
        <a:prstGeom prst="rect">
          <a:avLst/>
        </a:prstGeom>
      </xdr:spPr>
    </xdr:pic>
  </etc:cellImage>
  <etc:cellImage>
    <xdr:pic>
      <xdr:nvPicPr>
        <xdr:cNvPr id="436" name="ID_4A6376F76DE24545B9D278277BFAF1D2" descr="9fc1d12f2388c373dbf2434bd9db20e7b6574faf"/>
        <xdr:cNvPicPr/>
      </xdr:nvPicPr>
      <xdr:blipFill>
        <a:blip r:embed="rId435"/>
        <a:stretch>
          <a:fillRect/>
        </a:stretch>
      </xdr:blipFill>
      <xdr:spPr>
        <a:xfrm>
          <a:off x="0" y="0"/>
          <a:ext cx="177800" cy="177800"/>
        </a:xfrm>
        <a:prstGeom prst="rect">
          <a:avLst/>
        </a:prstGeom>
      </xdr:spPr>
    </xdr:pic>
  </etc:cellImage>
  <etc:cellImage>
    <xdr:pic>
      <xdr:nvPicPr>
        <xdr:cNvPr id="437" name="ID_B42CA346D9D44D7DB2E09DA343A6951F" descr="6b82bc42f72200f31daacc8f57b308f9813b0320"/>
        <xdr:cNvPicPr/>
      </xdr:nvPicPr>
      <xdr:blipFill>
        <a:blip r:embed="rId436"/>
        <a:stretch>
          <a:fillRect/>
        </a:stretch>
      </xdr:blipFill>
      <xdr:spPr>
        <a:xfrm>
          <a:off x="0" y="0"/>
          <a:ext cx="177800" cy="177800"/>
        </a:xfrm>
        <a:prstGeom prst="rect">
          <a:avLst/>
        </a:prstGeom>
      </xdr:spPr>
    </xdr:pic>
  </etc:cellImage>
  <etc:cellImage>
    <xdr:pic>
      <xdr:nvPicPr>
        <xdr:cNvPr id="438" name="ID_AC7D17EC6F224C678077E515EE116A08" descr="5fe49bbf4b721efaab3c7ade07a8887e4faa0afe"/>
        <xdr:cNvPicPr/>
      </xdr:nvPicPr>
      <xdr:blipFill>
        <a:blip r:embed="rId437"/>
        <a:stretch>
          <a:fillRect/>
        </a:stretch>
      </xdr:blipFill>
      <xdr:spPr>
        <a:xfrm>
          <a:off x="0" y="0"/>
          <a:ext cx="177800" cy="177800"/>
        </a:xfrm>
        <a:prstGeom prst="rect">
          <a:avLst/>
        </a:prstGeom>
      </xdr:spPr>
    </xdr:pic>
  </etc:cellImage>
  <etc:cellImage>
    <xdr:pic>
      <xdr:nvPicPr>
        <xdr:cNvPr id="439" name="ID_4173574907D241448B1AB3B3211DF556" descr="da77439abc99509827f8a267cfe9b8c3c6defa22"/>
        <xdr:cNvPicPr/>
      </xdr:nvPicPr>
      <xdr:blipFill>
        <a:blip r:embed="rId438"/>
        <a:stretch>
          <a:fillRect/>
        </a:stretch>
      </xdr:blipFill>
      <xdr:spPr>
        <a:xfrm>
          <a:off x="0" y="0"/>
          <a:ext cx="177800" cy="177800"/>
        </a:xfrm>
        <a:prstGeom prst="rect">
          <a:avLst/>
        </a:prstGeom>
      </xdr:spPr>
    </xdr:pic>
  </etc:cellImage>
  <etc:cellImage>
    <xdr:pic>
      <xdr:nvPicPr>
        <xdr:cNvPr id="440" name="ID_28FEA418FE5F4A8185E442C8CDD6CBBB" descr="2b66a592d49a6cde8b1bbacff9f5ffa9d340fabf"/>
        <xdr:cNvPicPr/>
      </xdr:nvPicPr>
      <xdr:blipFill>
        <a:blip r:embed="rId439"/>
        <a:stretch>
          <a:fillRect/>
        </a:stretch>
      </xdr:blipFill>
      <xdr:spPr>
        <a:xfrm>
          <a:off x="0" y="0"/>
          <a:ext cx="177800" cy="177800"/>
        </a:xfrm>
        <a:prstGeom prst="rect">
          <a:avLst/>
        </a:prstGeom>
      </xdr:spPr>
    </xdr:pic>
  </etc:cellImage>
  <etc:cellImage>
    <xdr:pic>
      <xdr:nvPicPr>
        <xdr:cNvPr id="441" name="ID_B7D428A7C027407DA12A7B70438C576C" descr="5a6c2b35ec24a18e13ddf2edc9af137cbf53c9ab"/>
        <xdr:cNvPicPr/>
      </xdr:nvPicPr>
      <xdr:blipFill>
        <a:blip r:embed="rId440"/>
        <a:stretch>
          <a:fillRect/>
        </a:stretch>
      </xdr:blipFill>
      <xdr:spPr>
        <a:xfrm>
          <a:off x="0" y="0"/>
          <a:ext cx="177800" cy="177800"/>
        </a:xfrm>
        <a:prstGeom prst="rect">
          <a:avLst/>
        </a:prstGeom>
      </xdr:spPr>
    </xdr:pic>
  </etc:cellImage>
  <etc:cellImage>
    <xdr:pic>
      <xdr:nvPicPr>
        <xdr:cNvPr id="442" name="ID_C0FDB443312F45B6A6E324A791A13D00" descr="6f04a9bc8584dc363408e08fde7f4d944668e9f2"/>
        <xdr:cNvPicPr/>
      </xdr:nvPicPr>
      <xdr:blipFill>
        <a:blip r:embed="rId441"/>
        <a:stretch>
          <a:fillRect/>
        </a:stretch>
      </xdr:blipFill>
      <xdr:spPr>
        <a:xfrm>
          <a:off x="0" y="0"/>
          <a:ext cx="177800" cy="177800"/>
        </a:xfrm>
        <a:prstGeom prst="rect">
          <a:avLst/>
        </a:prstGeom>
      </xdr:spPr>
    </xdr:pic>
  </etc:cellImage>
  <etc:cellImage>
    <xdr:pic>
      <xdr:nvPicPr>
        <xdr:cNvPr id="443" name="ID_64867D71EADA431FBF6406DB83D78A39" descr="f2a8ed40b91a76d7ae2c87f396cd052b16dd8fbe"/>
        <xdr:cNvPicPr/>
      </xdr:nvPicPr>
      <xdr:blipFill>
        <a:blip r:embed="rId442"/>
        <a:stretch>
          <a:fillRect/>
        </a:stretch>
      </xdr:blipFill>
      <xdr:spPr>
        <a:xfrm>
          <a:off x="0" y="0"/>
          <a:ext cx="177800" cy="177800"/>
        </a:xfrm>
        <a:prstGeom prst="rect">
          <a:avLst/>
        </a:prstGeom>
      </xdr:spPr>
    </xdr:pic>
  </etc:cellImage>
  <etc:cellImage>
    <xdr:pic>
      <xdr:nvPicPr>
        <xdr:cNvPr id="444" name="ID_95ADD3E788CB443783BB9CB5324B405B" descr="54c61ca6830c327d8c924727d1c8253cbd659075"/>
        <xdr:cNvPicPr/>
      </xdr:nvPicPr>
      <xdr:blipFill>
        <a:blip r:embed="rId443"/>
        <a:stretch>
          <a:fillRect/>
        </a:stretch>
      </xdr:blipFill>
      <xdr:spPr>
        <a:xfrm>
          <a:off x="0" y="0"/>
          <a:ext cx="177800" cy="177800"/>
        </a:xfrm>
        <a:prstGeom prst="rect">
          <a:avLst/>
        </a:prstGeom>
      </xdr:spPr>
    </xdr:pic>
  </etc:cellImage>
  <etc:cellImage>
    <xdr:pic>
      <xdr:nvPicPr>
        <xdr:cNvPr id="445" name="ID_F5D2564A2320477F8E8E7487A8BD836F" descr="292eaf092e49b863fb959c4e7da5c38687ab2659"/>
        <xdr:cNvPicPr/>
      </xdr:nvPicPr>
      <xdr:blipFill>
        <a:blip r:embed="rId444"/>
        <a:stretch>
          <a:fillRect/>
        </a:stretch>
      </xdr:blipFill>
      <xdr:spPr>
        <a:xfrm>
          <a:off x="0" y="0"/>
          <a:ext cx="177800" cy="177800"/>
        </a:xfrm>
        <a:prstGeom prst="rect">
          <a:avLst/>
        </a:prstGeom>
      </xdr:spPr>
    </xdr:pic>
  </etc:cellImage>
  <etc:cellImage>
    <xdr:pic>
      <xdr:nvPicPr>
        <xdr:cNvPr id="446" name="ID_BB328330C20C40FD9D8C8F51355EBE78" descr="3e48ad5ff91ad27ca04af4aa9ad37fd55594d024"/>
        <xdr:cNvPicPr/>
      </xdr:nvPicPr>
      <xdr:blipFill>
        <a:blip r:embed="rId445"/>
        <a:stretch>
          <a:fillRect/>
        </a:stretch>
      </xdr:blipFill>
      <xdr:spPr>
        <a:xfrm>
          <a:off x="0" y="0"/>
          <a:ext cx="177800" cy="177800"/>
        </a:xfrm>
        <a:prstGeom prst="rect">
          <a:avLst/>
        </a:prstGeom>
      </xdr:spPr>
    </xdr:pic>
  </etc:cellImage>
  <etc:cellImage>
    <xdr:pic>
      <xdr:nvPicPr>
        <xdr:cNvPr id="447" name="ID_AA95D5657D17487CA4472D9F51E3F2EF" descr="e104c272d30a1e13847d0d77c3518c7f6ff0989b"/>
        <xdr:cNvPicPr/>
      </xdr:nvPicPr>
      <xdr:blipFill>
        <a:blip r:embed="rId446"/>
        <a:stretch>
          <a:fillRect/>
        </a:stretch>
      </xdr:blipFill>
      <xdr:spPr>
        <a:xfrm>
          <a:off x="0" y="0"/>
          <a:ext cx="177800" cy="177800"/>
        </a:xfrm>
        <a:prstGeom prst="rect">
          <a:avLst/>
        </a:prstGeom>
      </xdr:spPr>
    </xdr:pic>
  </etc:cellImage>
  <etc:cellImage>
    <xdr:pic>
      <xdr:nvPicPr>
        <xdr:cNvPr id="448" name="ID_1CFFE477F07A4CC88EB5566BDE2CDE7E" descr="3cc150d3bb0f937496857eb1075e2c6637b42723"/>
        <xdr:cNvPicPr/>
      </xdr:nvPicPr>
      <xdr:blipFill>
        <a:blip r:embed="rId447"/>
        <a:stretch>
          <a:fillRect/>
        </a:stretch>
      </xdr:blipFill>
      <xdr:spPr>
        <a:xfrm>
          <a:off x="0" y="0"/>
          <a:ext cx="177800" cy="177800"/>
        </a:xfrm>
        <a:prstGeom prst="rect">
          <a:avLst/>
        </a:prstGeom>
      </xdr:spPr>
    </xdr:pic>
  </etc:cellImage>
  <etc:cellImage>
    <xdr:pic>
      <xdr:nvPicPr>
        <xdr:cNvPr id="449" name="ID_005DBFC429454E29B9B90F95C7DBBCF0" descr="08b90f6866844b77166480aa91494bffdcfbe6ed"/>
        <xdr:cNvPicPr/>
      </xdr:nvPicPr>
      <xdr:blipFill>
        <a:blip r:embed="rId448"/>
        <a:stretch>
          <a:fillRect/>
        </a:stretch>
      </xdr:blipFill>
      <xdr:spPr>
        <a:xfrm>
          <a:off x="0" y="0"/>
          <a:ext cx="177800" cy="177800"/>
        </a:xfrm>
        <a:prstGeom prst="rect">
          <a:avLst/>
        </a:prstGeom>
      </xdr:spPr>
    </xdr:pic>
  </etc:cellImage>
  <etc:cellImage>
    <xdr:pic>
      <xdr:nvPicPr>
        <xdr:cNvPr id="450" name="ID_1331B55EEF0F44088195C8AE75DE4FA7" descr="ed174fbd0df6f72636eb0af6834a7967ceafdee9"/>
        <xdr:cNvPicPr/>
      </xdr:nvPicPr>
      <xdr:blipFill>
        <a:blip r:embed="rId449"/>
        <a:stretch>
          <a:fillRect/>
        </a:stretch>
      </xdr:blipFill>
      <xdr:spPr>
        <a:xfrm>
          <a:off x="0" y="0"/>
          <a:ext cx="177800" cy="177800"/>
        </a:xfrm>
        <a:prstGeom prst="rect">
          <a:avLst/>
        </a:prstGeom>
      </xdr:spPr>
    </xdr:pic>
  </etc:cellImage>
  <etc:cellImage>
    <xdr:pic>
      <xdr:nvPicPr>
        <xdr:cNvPr id="451" name="ID_56F03922433F4BCAB3D24D2179661126" descr="b5cbded3507ed789ed6251385eb5239119fa0bfb"/>
        <xdr:cNvPicPr/>
      </xdr:nvPicPr>
      <xdr:blipFill>
        <a:blip r:embed="rId450"/>
        <a:stretch>
          <a:fillRect/>
        </a:stretch>
      </xdr:blipFill>
      <xdr:spPr>
        <a:xfrm>
          <a:off x="0" y="0"/>
          <a:ext cx="177800" cy="177800"/>
        </a:xfrm>
        <a:prstGeom prst="rect">
          <a:avLst/>
        </a:prstGeom>
      </xdr:spPr>
    </xdr:pic>
  </etc:cellImage>
  <etc:cellImage>
    <xdr:pic>
      <xdr:nvPicPr>
        <xdr:cNvPr id="452" name="ID_EB1A5B5F2E144613AAC6D14B27E6099C" descr="66ba9b505e99b879ae78ffc4536c97afa5d9905e"/>
        <xdr:cNvPicPr/>
      </xdr:nvPicPr>
      <xdr:blipFill>
        <a:blip r:embed="rId451"/>
        <a:stretch>
          <a:fillRect/>
        </a:stretch>
      </xdr:blipFill>
      <xdr:spPr>
        <a:xfrm>
          <a:off x="0" y="0"/>
          <a:ext cx="177800" cy="177800"/>
        </a:xfrm>
        <a:prstGeom prst="rect">
          <a:avLst/>
        </a:prstGeom>
      </xdr:spPr>
    </xdr:pic>
  </etc:cellImage>
  <etc:cellImage>
    <xdr:pic>
      <xdr:nvPicPr>
        <xdr:cNvPr id="453" name="ID_B3806DE59A654E33A0EC18F4F4A2DBEE" descr="6edadda30987dd23308c4db87235991e58be78d2"/>
        <xdr:cNvPicPr/>
      </xdr:nvPicPr>
      <xdr:blipFill>
        <a:blip r:embed="rId452"/>
        <a:stretch>
          <a:fillRect/>
        </a:stretch>
      </xdr:blipFill>
      <xdr:spPr>
        <a:xfrm>
          <a:off x="0" y="0"/>
          <a:ext cx="177800" cy="177800"/>
        </a:xfrm>
        <a:prstGeom prst="rect">
          <a:avLst/>
        </a:prstGeom>
      </xdr:spPr>
    </xdr:pic>
  </etc:cellImage>
  <etc:cellImage>
    <xdr:pic>
      <xdr:nvPicPr>
        <xdr:cNvPr id="454" name="ID_390F239C58DB463BB05BFDD9C2C68AEA" descr="3bfb09721cb16a2bbccd6b3a69a7c85160d9ec28"/>
        <xdr:cNvPicPr/>
      </xdr:nvPicPr>
      <xdr:blipFill>
        <a:blip r:embed="rId453"/>
        <a:stretch>
          <a:fillRect/>
        </a:stretch>
      </xdr:blipFill>
      <xdr:spPr>
        <a:xfrm>
          <a:off x="0" y="0"/>
          <a:ext cx="177800" cy="177800"/>
        </a:xfrm>
        <a:prstGeom prst="rect">
          <a:avLst/>
        </a:prstGeom>
      </xdr:spPr>
    </xdr:pic>
  </etc:cellImage>
  <etc:cellImage>
    <xdr:pic>
      <xdr:nvPicPr>
        <xdr:cNvPr id="455" name="ID_69479286DDB14F0187D1D14BE35AA9E3" descr="8d0cacc626ba0ffd8c37a59b110b75a4707bb541"/>
        <xdr:cNvPicPr/>
      </xdr:nvPicPr>
      <xdr:blipFill>
        <a:blip r:embed="rId454"/>
        <a:stretch>
          <a:fillRect/>
        </a:stretch>
      </xdr:blipFill>
      <xdr:spPr>
        <a:xfrm>
          <a:off x="0" y="0"/>
          <a:ext cx="177800" cy="177800"/>
        </a:xfrm>
        <a:prstGeom prst="rect">
          <a:avLst/>
        </a:prstGeom>
      </xdr:spPr>
    </xdr:pic>
  </etc:cellImage>
  <etc:cellImage>
    <xdr:pic>
      <xdr:nvPicPr>
        <xdr:cNvPr id="456" name="ID_BC70732C96C545B791601F3AE860DF23" descr="d2937a2a8b5cfb6f5966ff1a412a500c6e9cacb7"/>
        <xdr:cNvPicPr/>
      </xdr:nvPicPr>
      <xdr:blipFill>
        <a:blip r:embed="rId455"/>
        <a:stretch>
          <a:fillRect/>
        </a:stretch>
      </xdr:blipFill>
      <xdr:spPr>
        <a:xfrm>
          <a:off x="0" y="0"/>
          <a:ext cx="177800" cy="177800"/>
        </a:xfrm>
        <a:prstGeom prst="rect">
          <a:avLst/>
        </a:prstGeom>
      </xdr:spPr>
    </xdr:pic>
  </etc:cellImage>
  <etc:cellImage>
    <xdr:pic>
      <xdr:nvPicPr>
        <xdr:cNvPr id="457" name="ID_881F6A5DBD8B4817A1A4D7606E9839D4" descr="03ef9cc6f9817d8d6bbf504270f4362b5e7c0e3c"/>
        <xdr:cNvPicPr/>
      </xdr:nvPicPr>
      <xdr:blipFill>
        <a:blip r:embed="rId456"/>
        <a:stretch>
          <a:fillRect/>
        </a:stretch>
      </xdr:blipFill>
      <xdr:spPr>
        <a:xfrm>
          <a:off x="0" y="0"/>
          <a:ext cx="177800" cy="177800"/>
        </a:xfrm>
        <a:prstGeom prst="rect">
          <a:avLst/>
        </a:prstGeom>
      </xdr:spPr>
    </xdr:pic>
  </etc:cellImage>
  <etc:cellImage>
    <xdr:pic>
      <xdr:nvPicPr>
        <xdr:cNvPr id="458" name="ID_31680762D825471C8E8434ADF8C6CA3B" descr="0460cffb5e080b24fccb563a7ec3b4eb5d610f13"/>
        <xdr:cNvPicPr/>
      </xdr:nvPicPr>
      <xdr:blipFill>
        <a:blip r:embed="rId457"/>
        <a:stretch>
          <a:fillRect/>
        </a:stretch>
      </xdr:blipFill>
      <xdr:spPr>
        <a:xfrm>
          <a:off x="0" y="0"/>
          <a:ext cx="177800" cy="177800"/>
        </a:xfrm>
        <a:prstGeom prst="rect">
          <a:avLst/>
        </a:prstGeom>
      </xdr:spPr>
    </xdr:pic>
  </etc:cellImage>
  <etc:cellImage>
    <xdr:pic>
      <xdr:nvPicPr>
        <xdr:cNvPr id="459" name="ID_1FAD1B8A63F14FBCBD88225E240BAAB9" descr="7ae4f2ce3bc9d0b228276e3acf988d74399861f8"/>
        <xdr:cNvPicPr/>
      </xdr:nvPicPr>
      <xdr:blipFill>
        <a:blip r:embed="rId458"/>
        <a:stretch>
          <a:fillRect/>
        </a:stretch>
      </xdr:blipFill>
      <xdr:spPr>
        <a:xfrm>
          <a:off x="0" y="0"/>
          <a:ext cx="177800" cy="177800"/>
        </a:xfrm>
        <a:prstGeom prst="rect">
          <a:avLst/>
        </a:prstGeom>
      </xdr:spPr>
    </xdr:pic>
  </etc:cellImage>
  <etc:cellImage>
    <xdr:pic>
      <xdr:nvPicPr>
        <xdr:cNvPr id="460" name="ID_EEEA42FCB8054BEC992DC0434DA44563" descr="57e75834366cbbd2906509db11e4c945722af45f"/>
        <xdr:cNvPicPr/>
      </xdr:nvPicPr>
      <xdr:blipFill>
        <a:blip r:embed="rId459"/>
        <a:stretch>
          <a:fillRect/>
        </a:stretch>
      </xdr:blipFill>
      <xdr:spPr>
        <a:xfrm>
          <a:off x="0" y="0"/>
          <a:ext cx="177800" cy="177800"/>
        </a:xfrm>
        <a:prstGeom prst="rect">
          <a:avLst/>
        </a:prstGeom>
      </xdr:spPr>
    </xdr:pic>
  </etc:cellImage>
  <etc:cellImage>
    <xdr:pic>
      <xdr:nvPicPr>
        <xdr:cNvPr id="461" name="ID_BA1FF4960BE146BC8A041C4C63195139" descr="6ce3ffbaf9e50a1a09b18c54811de60eef5be893"/>
        <xdr:cNvPicPr/>
      </xdr:nvPicPr>
      <xdr:blipFill>
        <a:blip r:embed="rId460"/>
        <a:stretch>
          <a:fillRect/>
        </a:stretch>
      </xdr:blipFill>
      <xdr:spPr>
        <a:xfrm>
          <a:off x="0" y="0"/>
          <a:ext cx="177800" cy="177800"/>
        </a:xfrm>
        <a:prstGeom prst="rect">
          <a:avLst/>
        </a:prstGeom>
      </xdr:spPr>
    </xdr:pic>
  </etc:cellImage>
  <etc:cellImage>
    <xdr:pic>
      <xdr:nvPicPr>
        <xdr:cNvPr id="462" name="ID_BB1D1C3CD2AD4A059B5490EADB3306D2" descr="bf67267e69a4de36472f76b141d75f0257cb8051"/>
        <xdr:cNvPicPr/>
      </xdr:nvPicPr>
      <xdr:blipFill>
        <a:blip r:embed="rId461"/>
        <a:stretch>
          <a:fillRect/>
        </a:stretch>
      </xdr:blipFill>
      <xdr:spPr>
        <a:xfrm>
          <a:off x="0" y="0"/>
          <a:ext cx="177800" cy="177800"/>
        </a:xfrm>
        <a:prstGeom prst="rect">
          <a:avLst/>
        </a:prstGeom>
      </xdr:spPr>
    </xdr:pic>
  </etc:cellImage>
  <etc:cellImage>
    <xdr:pic>
      <xdr:nvPicPr>
        <xdr:cNvPr id="463" name="ID_64C056F6C42141F59F6EBB8C3791D675" descr="1483ca0363ed58f34fc106dfaa3e9133be247729"/>
        <xdr:cNvPicPr/>
      </xdr:nvPicPr>
      <xdr:blipFill>
        <a:blip r:embed="rId462"/>
        <a:stretch>
          <a:fillRect/>
        </a:stretch>
      </xdr:blipFill>
      <xdr:spPr>
        <a:xfrm>
          <a:off x="0" y="0"/>
          <a:ext cx="177800" cy="177800"/>
        </a:xfrm>
        <a:prstGeom prst="rect">
          <a:avLst/>
        </a:prstGeom>
      </xdr:spPr>
    </xdr:pic>
  </etc:cellImage>
  <etc:cellImage>
    <xdr:pic>
      <xdr:nvPicPr>
        <xdr:cNvPr id="464" name="ID_FAD8C2643EB04BA3BB7A31A1BC5FC57F" descr="dd56818f9494e8ba10e7658b7d4b89852448fce0"/>
        <xdr:cNvPicPr/>
      </xdr:nvPicPr>
      <xdr:blipFill>
        <a:blip r:embed="rId463"/>
        <a:stretch>
          <a:fillRect/>
        </a:stretch>
      </xdr:blipFill>
      <xdr:spPr>
        <a:xfrm>
          <a:off x="0" y="0"/>
          <a:ext cx="177800" cy="177800"/>
        </a:xfrm>
        <a:prstGeom prst="rect">
          <a:avLst/>
        </a:prstGeom>
      </xdr:spPr>
    </xdr:pic>
  </etc:cellImage>
  <etc:cellImage>
    <xdr:pic>
      <xdr:nvPicPr>
        <xdr:cNvPr id="465" name="ID_DA58D43D827546CF851DC6ADAEB1BD6B" descr="bd76bf2d5332af15ea2b736955165d8528339c4c"/>
        <xdr:cNvPicPr/>
      </xdr:nvPicPr>
      <xdr:blipFill>
        <a:blip r:embed="rId464"/>
        <a:stretch>
          <a:fillRect/>
        </a:stretch>
      </xdr:blipFill>
      <xdr:spPr>
        <a:xfrm>
          <a:off x="0" y="0"/>
          <a:ext cx="177800" cy="177800"/>
        </a:xfrm>
        <a:prstGeom prst="rect">
          <a:avLst/>
        </a:prstGeom>
      </xdr:spPr>
    </xdr:pic>
  </etc:cellImage>
  <etc:cellImage>
    <xdr:pic>
      <xdr:nvPicPr>
        <xdr:cNvPr id="466" name="ID_FC4CA41FB23B401C8E775C6DD1F5DDCA" descr="090469338f34b6a0ba60a531190450dc70fd2df6"/>
        <xdr:cNvPicPr/>
      </xdr:nvPicPr>
      <xdr:blipFill>
        <a:blip r:embed="rId465"/>
        <a:stretch>
          <a:fillRect/>
        </a:stretch>
      </xdr:blipFill>
      <xdr:spPr>
        <a:xfrm>
          <a:off x="0" y="0"/>
          <a:ext cx="177800" cy="177800"/>
        </a:xfrm>
        <a:prstGeom prst="rect">
          <a:avLst/>
        </a:prstGeom>
      </xdr:spPr>
    </xdr:pic>
  </etc:cellImage>
  <etc:cellImage>
    <xdr:pic>
      <xdr:nvPicPr>
        <xdr:cNvPr id="467" name="ID_1CA4AAB7B5534880BC937756E4A143C6" descr="4e0d782ad6534081d9180cd651be610db24da51a"/>
        <xdr:cNvPicPr/>
      </xdr:nvPicPr>
      <xdr:blipFill>
        <a:blip r:embed="rId466"/>
        <a:stretch>
          <a:fillRect/>
        </a:stretch>
      </xdr:blipFill>
      <xdr:spPr>
        <a:xfrm>
          <a:off x="0" y="0"/>
          <a:ext cx="177800" cy="177800"/>
        </a:xfrm>
        <a:prstGeom prst="rect">
          <a:avLst/>
        </a:prstGeom>
      </xdr:spPr>
    </xdr:pic>
  </etc:cellImage>
  <etc:cellImage>
    <xdr:pic>
      <xdr:nvPicPr>
        <xdr:cNvPr id="468" name="ID_27E8B05B706F47BB8F816AD4F5687AE5" descr="113b1ce46a2081dc904ab53e9126485d17bb3fcc"/>
        <xdr:cNvPicPr/>
      </xdr:nvPicPr>
      <xdr:blipFill>
        <a:blip r:embed="rId467"/>
        <a:stretch>
          <a:fillRect/>
        </a:stretch>
      </xdr:blipFill>
      <xdr:spPr>
        <a:xfrm>
          <a:off x="0" y="0"/>
          <a:ext cx="177800" cy="177800"/>
        </a:xfrm>
        <a:prstGeom prst="rect">
          <a:avLst/>
        </a:prstGeom>
      </xdr:spPr>
    </xdr:pic>
  </etc:cellImage>
  <etc:cellImage>
    <xdr:pic>
      <xdr:nvPicPr>
        <xdr:cNvPr id="469" name="ID_551E1A7F851442E880476FBD73AD2B7B" descr="bcf7a83bb37be5f241cad992dd5fcb98a276391c"/>
        <xdr:cNvPicPr/>
      </xdr:nvPicPr>
      <xdr:blipFill>
        <a:blip r:embed="rId468"/>
        <a:stretch>
          <a:fillRect/>
        </a:stretch>
      </xdr:blipFill>
      <xdr:spPr>
        <a:xfrm>
          <a:off x="0" y="0"/>
          <a:ext cx="177800" cy="177800"/>
        </a:xfrm>
        <a:prstGeom prst="rect">
          <a:avLst/>
        </a:prstGeom>
      </xdr:spPr>
    </xdr:pic>
  </etc:cellImage>
  <etc:cellImage>
    <xdr:pic>
      <xdr:nvPicPr>
        <xdr:cNvPr id="470" name="ID_B343A860938B4AA081310A7919566889" descr="aaa02f7b1cbd269c22355d2e8fba60170589f355"/>
        <xdr:cNvPicPr/>
      </xdr:nvPicPr>
      <xdr:blipFill>
        <a:blip r:embed="rId469"/>
        <a:stretch>
          <a:fillRect/>
        </a:stretch>
      </xdr:blipFill>
      <xdr:spPr>
        <a:xfrm>
          <a:off x="0" y="0"/>
          <a:ext cx="177800" cy="177800"/>
        </a:xfrm>
        <a:prstGeom prst="rect">
          <a:avLst/>
        </a:prstGeom>
      </xdr:spPr>
    </xdr:pic>
  </etc:cellImage>
  <etc:cellImage>
    <xdr:pic>
      <xdr:nvPicPr>
        <xdr:cNvPr id="471" name="ID_D393906115E34D49A2FDC9D271F60E34" descr="f0760a7394c3ab06c2e096d231892bbcd1f2251c"/>
        <xdr:cNvPicPr/>
      </xdr:nvPicPr>
      <xdr:blipFill>
        <a:blip r:embed="rId470"/>
        <a:stretch>
          <a:fillRect/>
        </a:stretch>
      </xdr:blipFill>
      <xdr:spPr>
        <a:xfrm>
          <a:off x="0" y="0"/>
          <a:ext cx="177800" cy="177800"/>
        </a:xfrm>
        <a:prstGeom prst="rect">
          <a:avLst/>
        </a:prstGeom>
      </xdr:spPr>
    </xdr:pic>
  </etc:cellImage>
  <etc:cellImage>
    <xdr:pic>
      <xdr:nvPicPr>
        <xdr:cNvPr id="472" name="ID_0DDEC8D2AE59437BB842FAFE5FD14AC1" descr="0419ff8abb39da14f299f47159ef7a0d0f2962e4"/>
        <xdr:cNvPicPr/>
      </xdr:nvPicPr>
      <xdr:blipFill>
        <a:blip r:embed="rId471"/>
        <a:stretch>
          <a:fillRect/>
        </a:stretch>
      </xdr:blipFill>
      <xdr:spPr>
        <a:xfrm>
          <a:off x="0" y="0"/>
          <a:ext cx="177800" cy="177800"/>
        </a:xfrm>
        <a:prstGeom prst="rect">
          <a:avLst/>
        </a:prstGeom>
      </xdr:spPr>
    </xdr:pic>
  </etc:cellImage>
  <etc:cellImage>
    <xdr:pic>
      <xdr:nvPicPr>
        <xdr:cNvPr id="473" name="ID_689FD64848A14E43B2D999974B8D0857" descr="ed488b04887b7e4c618a8d8ee287e5eed4f30706"/>
        <xdr:cNvPicPr/>
      </xdr:nvPicPr>
      <xdr:blipFill>
        <a:blip r:embed="rId472"/>
        <a:stretch>
          <a:fillRect/>
        </a:stretch>
      </xdr:blipFill>
      <xdr:spPr>
        <a:xfrm>
          <a:off x="0" y="0"/>
          <a:ext cx="177800" cy="177800"/>
        </a:xfrm>
        <a:prstGeom prst="rect">
          <a:avLst/>
        </a:prstGeom>
      </xdr:spPr>
    </xdr:pic>
  </etc:cellImage>
  <etc:cellImage>
    <xdr:pic>
      <xdr:nvPicPr>
        <xdr:cNvPr id="474" name="ID_FBFBD40F1EE447209112406484C3705E" descr="455bfc53bf70c41b032ba261f3d9c5126cb0dfc2"/>
        <xdr:cNvPicPr/>
      </xdr:nvPicPr>
      <xdr:blipFill>
        <a:blip r:embed="rId473"/>
        <a:stretch>
          <a:fillRect/>
        </a:stretch>
      </xdr:blipFill>
      <xdr:spPr>
        <a:xfrm>
          <a:off x="0" y="0"/>
          <a:ext cx="177800" cy="177800"/>
        </a:xfrm>
        <a:prstGeom prst="rect">
          <a:avLst/>
        </a:prstGeom>
      </xdr:spPr>
    </xdr:pic>
  </etc:cellImage>
  <etc:cellImage>
    <xdr:pic>
      <xdr:nvPicPr>
        <xdr:cNvPr id="475" name="ID_FD03555F7C814E6585506060A5CCBDB5" descr="b88fe92f261030b5fad54808ee20b105c9c91871"/>
        <xdr:cNvPicPr/>
      </xdr:nvPicPr>
      <xdr:blipFill>
        <a:blip r:embed="rId474"/>
        <a:stretch>
          <a:fillRect/>
        </a:stretch>
      </xdr:blipFill>
      <xdr:spPr>
        <a:xfrm>
          <a:off x="0" y="0"/>
          <a:ext cx="177800" cy="177800"/>
        </a:xfrm>
        <a:prstGeom prst="rect">
          <a:avLst/>
        </a:prstGeom>
      </xdr:spPr>
    </xdr:pic>
  </etc:cellImage>
  <etc:cellImage>
    <xdr:pic>
      <xdr:nvPicPr>
        <xdr:cNvPr id="476" name="ID_4BB6E89F83E94F389C8499D9620F228B" descr="f3d6dc004b175ea6157c0a8a75889c3a93db27c7"/>
        <xdr:cNvPicPr/>
      </xdr:nvPicPr>
      <xdr:blipFill>
        <a:blip r:embed="rId475"/>
        <a:stretch>
          <a:fillRect/>
        </a:stretch>
      </xdr:blipFill>
      <xdr:spPr>
        <a:xfrm>
          <a:off x="0" y="0"/>
          <a:ext cx="177800" cy="177800"/>
        </a:xfrm>
        <a:prstGeom prst="rect">
          <a:avLst/>
        </a:prstGeom>
      </xdr:spPr>
    </xdr:pic>
  </etc:cellImage>
  <etc:cellImage>
    <xdr:pic>
      <xdr:nvPicPr>
        <xdr:cNvPr id="477" name="ID_6ACF7340BBC0418DBD2DED5FBC258A52" descr="097b27a2fd2826c60e481083fa9f52b34ff0b8d1"/>
        <xdr:cNvPicPr/>
      </xdr:nvPicPr>
      <xdr:blipFill>
        <a:blip r:embed="rId476"/>
        <a:stretch>
          <a:fillRect/>
        </a:stretch>
      </xdr:blipFill>
      <xdr:spPr>
        <a:xfrm>
          <a:off x="0" y="0"/>
          <a:ext cx="177800" cy="177800"/>
        </a:xfrm>
        <a:prstGeom prst="rect">
          <a:avLst/>
        </a:prstGeom>
      </xdr:spPr>
    </xdr:pic>
  </etc:cellImage>
  <etc:cellImage>
    <xdr:pic>
      <xdr:nvPicPr>
        <xdr:cNvPr id="478" name="ID_5431FC34CC824E759C317CF822361F54" descr="32ee8168061e23af206953d69f614f151351304d"/>
        <xdr:cNvPicPr/>
      </xdr:nvPicPr>
      <xdr:blipFill>
        <a:blip r:embed="rId477"/>
        <a:stretch>
          <a:fillRect/>
        </a:stretch>
      </xdr:blipFill>
      <xdr:spPr>
        <a:xfrm>
          <a:off x="0" y="0"/>
          <a:ext cx="177800" cy="177800"/>
        </a:xfrm>
        <a:prstGeom prst="rect">
          <a:avLst/>
        </a:prstGeom>
      </xdr:spPr>
    </xdr:pic>
  </etc:cellImage>
  <etc:cellImage>
    <xdr:pic>
      <xdr:nvPicPr>
        <xdr:cNvPr id="479" name="ID_6144B71DA0084E9A98DD8034FDE985E8" descr="c59080ff77224361b7da3cb055b73704803b39eb"/>
        <xdr:cNvPicPr/>
      </xdr:nvPicPr>
      <xdr:blipFill>
        <a:blip r:embed="rId478"/>
        <a:stretch>
          <a:fillRect/>
        </a:stretch>
      </xdr:blipFill>
      <xdr:spPr>
        <a:xfrm>
          <a:off x="0" y="0"/>
          <a:ext cx="177800" cy="177800"/>
        </a:xfrm>
        <a:prstGeom prst="rect">
          <a:avLst/>
        </a:prstGeom>
      </xdr:spPr>
    </xdr:pic>
  </etc:cellImage>
  <etc:cellImage>
    <xdr:pic>
      <xdr:nvPicPr>
        <xdr:cNvPr id="480" name="ID_B4A1D4C4406E40CB9BBD431E40EC3429" descr="7c2a101fa69eb106c394227ee0fa3fc1a15121fd"/>
        <xdr:cNvPicPr/>
      </xdr:nvPicPr>
      <xdr:blipFill>
        <a:blip r:embed="rId479"/>
        <a:stretch>
          <a:fillRect/>
        </a:stretch>
      </xdr:blipFill>
      <xdr:spPr>
        <a:xfrm>
          <a:off x="0" y="0"/>
          <a:ext cx="177800" cy="177800"/>
        </a:xfrm>
        <a:prstGeom prst="rect">
          <a:avLst/>
        </a:prstGeom>
      </xdr:spPr>
    </xdr:pic>
  </etc:cellImage>
  <etc:cellImage>
    <xdr:pic>
      <xdr:nvPicPr>
        <xdr:cNvPr id="481" name="ID_ADFF0093811F454DA64DDA18FAE284C8" descr="a587edd61ff30718c183e58302f33241229aaffa"/>
        <xdr:cNvPicPr/>
      </xdr:nvPicPr>
      <xdr:blipFill>
        <a:blip r:embed="rId480"/>
        <a:stretch>
          <a:fillRect/>
        </a:stretch>
      </xdr:blipFill>
      <xdr:spPr>
        <a:xfrm>
          <a:off x="0" y="0"/>
          <a:ext cx="177800" cy="177800"/>
        </a:xfrm>
        <a:prstGeom prst="rect">
          <a:avLst/>
        </a:prstGeom>
      </xdr:spPr>
    </xdr:pic>
  </etc:cellImage>
  <etc:cellImage>
    <xdr:pic>
      <xdr:nvPicPr>
        <xdr:cNvPr id="482" name="ID_BDB4176DB3EE4BE1AF58F81B87BEFC7D" descr="696e30090576eed5d0e8879c3e4e137e7626b137"/>
        <xdr:cNvPicPr/>
      </xdr:nvPicPr>
      <xdr:blipFill>
        <a:blip r:embed="rId481"/>
        <a:stretch>
          <a:fillRect/>
        </a:stretch>
      </xdr:blipFill>
      <xdr:spPr>
        <a:xfrm>
          <a:off x="0" y="0"/>
          <a:ext cx="177800" cy="177800"/>
        </a:xfrm>
        <a:prstGeom prst="rect">
          <a:avLst/>
        </a:prstGeom>
      </xdr:spPr>
    </xdr:pic>
  </etc:cellImage>
  <etc:cellImage>
    <xdr:pic>
      <xdr:nvPicPr>
        <xdr:cNvPr id="483" name="ID_257D98C859F34EB38AFF68A14A8B5F80" descr="21a4ecf723e4d556590867659282229c72ef112c"/>
        <xdr:cNvPicPr/>
      </xdr:nvPicPr>
      <xdr:blipFill>
        <a:blip r:embed="rId482"/>
        <a:stretch>
          <a:fillRect/>
        </a:stretch>
      </xdr:blipFill>
      <xdr:spPr>
        <a:xfrm>
          <a:off x="0" y="0"/>
          <a:ext cx="177800" cy="177800"/>
        </a:xfrm>
        <a:prstGeom prst="rect">
          <a:avLst/>
        </a:prstGeom>
      </xdr:spPr>
    </xdr:pic>
  </etc:cellImage>
  <etc:cellImage>
    <xdr:pic>
      <xdr:nvPicPr>
        <xdr:cNvPr id="484" name="ID_8ECE7C5E6FA8492DA8BFFF9AB9BC3CCC" descr="44879a8ee872d664533daa7e390e865fd4128b12"/>
        <xdr:cNvPicPr/>
      </xdr:nvPicPr>
      <xdr:blipFill>
        <a:blip r:embed="rId483"/>
        <a:stretch>
          <a:fillRect/>
        </a:stretch>
      </xdr:blipFill>
      <xdr:spPr>
        <a:xfrm>
          <a:off x="0" y="0"/>
          <a:ext cx="177800" cy="177800"/>
        </a:xfrm>
        <a:prstGeom prst="rect">
          <a:avLst/>
        </a:prstGeom>
      </xdr:spPr>
    </xdr:pic>
  </etc:cellImage>
  <etc:cellImage>
    <xdr:pic>
      <xdr:nvPicPr>
        <xdr:cNvPr id="485" name="ID_BD721EE9EC124D2AB1B21F2AC09B0621" descr="fa241a153b67126c69bb44c79f0060fdaa820912"/>
        <xdr:cNvPicPr/>
      </xdr:nvPicPr>
      <xdr:blipFill>
        <a:blip r:embed="rId484"/>
        <a:stretch>
          <a:fillRect/>
        </a:stretch>
      </xdr:blipFill>
      <xdr:spPr>
        <a:xfrm>
          <a:off x="0" y="0"/>
          <a:ext cx="177800" cy="177800"/>
        </a:xfrm>
        <a:prstGeom prst="rect">
          <a:avLst/>
        </a:prstGeom>
      </xdr:spPr>
    </xdr:pic>
  </etc:cellImage>
  <etc:cellImage>
    <xdr:pic>
      <xdr:nvPicPr>
        <xdr:cNvPr id="486" name="ID_68D45149B1B74454B5073CFFC6C30C70" descr="18a0371707525fc780d72a3beb829d9a8f6854dc"/>
        <xdr:cNvPicPr/>
      </xdr:nvPicPr>
      <xdr:blipFill>
        <a:blip r:embed="rId485"/>
        <a:stretch>
          <a:fillRect/>
        </a:stretch>
      </xdr:blipFill>
      <xdr:spPr>
        <a:xfrm>
          <a:off x="0" y="0"/>
          <a:ext cx="177800" cy="177800"/>
        </a:xfrm>
        <a:prstGeom prst="rect">
          <a:avLst/>
        </a:prstGeom>
      </xdr:spPr>
    </xdr:pic>
  </etc:cellImage>
  <etc:cellImage>
    <xdr:pic>
      <xdr:nvPicPr>
        <xdr:cNvPr id="487" name="ID_258BC64F1342481882465BD7E1A17EB9" descr="62f04c3113add797f4628d30193143359d11546d"/>
        <xdr:cNvPicPr/>
      </xdr:nvPicPr>
      <xdr:blipFill>
        <a:blip r:embed="rId486"/>
        <a:stretch>
          <a:fillRect/>
        </a:stretch>
      </xdr:blipFill>
      <xdr:spPr>
        <a:xfrm>
          <a:off x="0" y="0"/>
          <a:ext cx="177800" cy="177800"/>
        </a:xfrm>
        <a:prstGeom prst="rect">
          <a:avLst/>
        </a:prstGeom>
      </xdr:spPr>
    </xdr:pic>
  </etc:cellImage>
  <etc:cellImage>
    <xdr:pic>
      <xdr:nvPicPr>
        <xdr:cNvPr id="488" name="ID_D944F4D80FA54BE99ABD8A51EF5D153D" descr="1eaaa46e7f262ab71b3bfd586ccee4250d38b233"/>
        <xdr:cNvPicPr/>
      </xdr:nvPicPr>
      <xdr:blipFill>
        <a:blip r:embed="rId487"/>
        <a:stretch>
          <a:fillRect/>
        </a:stretch>
      </xdr:blipFill>
      <xdr:spPr>
        <a:xfrm>
          <a:off x="0" y="0"/>
          <a:ext cx="177800" cy="177800"/>
        </a:xfrm>
        <a:prstGeom prst="rect">
          <a:avLst/>
        </a:prstGeom>
      </xdr:spPr>
    </xdr:pic>
  </etc:cellImage>
  <etc:cellImage>
    <xdr:pic>
      <xdr:nvPicPr>
        <xdr:cNvPr id="489" name="ID_97B421FAECE642448D605F12CDB00837" descr="110dd0e1bf29267f6bd8b9b0b945f3c2f3c3fb7a"/>
        <xdr:cNvPicPr/>
      </xdr:nvPicPr>
      <xdr:blipFill>
        <a:blip r:embed="rId488"/>
        <a:stretch>
          <a:fillRect/>
        </a:stretch>
      </xdr:blipFill>
      <xdr:spPr>
        <a:xfrm>
          <a:off x="0" y="0"/>
          <a:ext cx="177800" cy="177800"/>
        </a:xfrm>
        <a:prstGeom prst="rect">
          <a:avLst/>
        </a:prstGeom>
      </xdr:spPr>
    </xdr:pic>
  </etc:cellImage>
  <etc:cellImage>
    <xdr:pic>
      <xdr:nvPicPr>
        <xdr:cNvPr id="490" name="ID_44FAC24C0E754DD386957670D0230AA9" descr="ea8764d7a5917ee93cfd1b597c3b200d564388d2"/>
        <xdr:cNvPicPr/>
      </xdr:nvPicPr>
      <xdr:blipFill>
        <a:blip r:embed="rId489"/>
        <a:stretch>
          <a:fillRect/>
        </a:stretch>
      </xdr:blipFill>
      <xdr:spPr>
        <a:xfrm>
          <a:off x="0" y="0"/>
          <a:ext cx="177800" cy="177800"/>
        </a:xfrm>
        <a:prstGeom prst="rect">
          <a:avLst/>
        </a:prstGeom>
      </xdr:spPr>
    </xdr:pic>
  </etc:cellImage>
  <etc:cellImage>
    <xdr:pic>
      <xdr:nvPicPr>
        <xdr:cNvPr id="491" name="ID_CD0E7ED6EE264C0094D3E1E4A59EC801" descr="c4ab1f9e81fa5cb3a20cbe89adc84748ee915e5b"/>
        <xdr:cNvPicPr/>
      </xdr:nvPicPr>
      <xdr:blipFill>
        <a:blip r:embed="rId490"/>
        <a:stretch>
          <a:fillRect/>
        </a:stretch>
      </xdr:blipFill>
      <xdr:spPr>
        <a:xfrm>
          <a:off x="0" y="0"/>
          <a:ext cx="177800" cy="177800"/>
        </a:xfrm>
        <a:prstGeom prst="rect">
          <a:avLst/>
        </a:prstGeom>
      </xdr:spPr>
    </xdr:pic>
  </etc:cellImage>
  <etc:cellImage>
    <xdr:pic>
      <xdr:nvPicPr>
        <xdr:cNvPr id="492" name="ID_492B48435F3441BC93B830CF453F8055" descr="3564a3816f0c9e2f30e7c2ed5de81e21d81103c1"/>
        <xdr:cNvPicPr/>
      </xdr:nvPicPr>
      <xdr:blipFill>
        <a:blip r:embed="rId491"/>
        <a:stretch>
          <a:fillRect/>
        </a:stretch>
      </xdr:blipFill>
      <xdr:spPr>
        <a:xfrm>
          <a:off x="0" y="0"/>
          <a:ext cx="177800" cy="177800"/>
        </a:xfrm>
        <a:prstGeom prst="rect">
          <a:avLst/>
        </a:prstGeom>
      </xdr:spPr>
    </xdr:pic>
  </etc:cellImage>
  <etc:cellImage>
    <xdr:pic>
      <xdr:nvPicPr>
        <xdr:cNvPr id="493" name="ID_B0827C89CCEB434096CBEAF2FE50A91F" descr="60620e298a029577b61dff11d38f4f3806f7a46f"/>
        <xdr:cNvPicPr/>
      </xdr:nvPicPr>
      <xdr:blipFill>
        <a:blip r:embed="rId492"/>
        <a:stretch>
          <a:fillRect/>
        </a:stretch>
      </xdr:blipFill>
      <xdr:spPr>
        <a:xfrm>
          <a:off x="0" y="0"/>
          <a:ext cx="177800" cy="177800"/>
        </a:xfrm>
        <a:prstGeom prst="rect">
          <a:avLst/>
        </a:prstGeom>
      </xdr:spPr>
    </xdr:pic>
  </etc:cellImage>
  <etc:cellImage>
    <xdr:pic>
      <xdr:nvPicPr>
        <xdr:cNvPr id="494" name="ID_E8E3EE6F30DB432E93F06CCC5A1B4403" descr="065ed681c59e7e6f291ce6e6a5460a0fd6c74199"/>
        <xdr:cNvPicPr/>
      </xdr:nvPicPr>
      <xdr:blipFill>
        <a:blip r:embed="rId493"/>
        <a:stretch>
          <a:fillRect/>
        </a:stretch>
      </xdr:blipFill>
      <xdr:spPr>
        <a:xfrm>
          <a:off x="0" y="0"/>
          <a:ext cx="177800" cy="177800"/>
        </a:xfrm>
        <a:prstGeom prst="rect">
          <a:avLst/>
        </a:prstGeom>
      </xdr:spPr>
    </xdr:pic>
  </etc:cellImage>
  <etc:cellImage>
    <xdr:pic>
      <xdr:nvPicPr>
        <xdr:cNvPr id="495" name="ID_55CC9ACCBB0748528E45E667A7C58AA1" descr="ecb45bfddd1e5ac63452189f8365879b78c68e96"/>
        <xdr:cNvPicPr/>
      </xdr:nvPicPr>
      <xdr:blipFill>
        <a:blip r:embed="rId494"/>
        <a:stretch>
          <a:fillRect/>
        </a:stretch>
      </xdr:blipFill>
      <xdr:spPr>
        <a:xfrm>
          <a:off x="0" y="0"/>
          <a:ext cx="177800" cy="177800"/>
        </a:xfrm>
        <a:prstGeom prst="rect">
          <a:avLst/>
        </a:prstGeom>
      </xdr:spPr>
    </xdr:pic>
  </etc:cellImage>
  <etc:cellImage>
    <xdr:pic>
      <xdr:nvPicPr>
        <xdr:cNvPr id="496" name="ID_0721E35802F7432D8208E4BFE0AECCCE" descr="2c1bb3703454a60ecf8e2f21a42af16d4c461eae"/>
        <xdr:cNvPicPr/>
      </xdr:nvPicPr>
      <xdr:blipFill>
        <a:blip r:embed="rId495"/>
        <a:stretch>
          <a:fillRect/>
        </a:stretch>
      </xdr:blipFill>
      <xdr:spPr>
        <a:xfrm>
          <a:off x="0" y="0"/>
          <a:ext cx="177800" cy="177800"/>
        </a:xfrm>
        <a:prstGeom prst="rect">
          <a:avLst/>
        </a:prstGeom>
      </xdr:spPr>
    </xdr:pic>
  </etc:cellImage>
  <etc:cellImage>
    <xdr:pic>
      <xdr:nvPicPr>
        <xdr:cNvPr id="497" name="ID_887FDC00A1984BEBA1FFCB2775B583F2" descr="a1a9a9236ed142b7f3ccbaaabc507e6622632637"/>
        <xdr:cNvPicPr/>
      </xdr:nvPicPr>
      <xdr:blipFill>
        <a:blip r:embed="rId496"/>
        <a:stretch>
          <a:fillRect/>
        </a:stretch>
      </xdr:blipFill>
      <xdr:spPr>
        <a:xfrm>
          <a:off x="0" y="0"/>
          <a:ext cx="177800" cy="177800"/>
        </a:xfrm>
        <a:prstGeom prst="rect">
          <a:avLst/>
        </a:prstGeom>
      </xdr:spPr>
    </xdr:pic>
  </etc:cellImage>
  <etc:cellImage>
    <xdr:pic>
      <xdr:nvPicPr>
        <xdr:cNvPr id="498" name="ID_E38D12657EA14B878E2F65E4551612EE" descr="b42133966608cf3c45e1a9cd2d0968d25e6f140a"/>
        <xdr:cNvPicPr/>
      </xdr:nvPicPr>
      <xdr:blipFill>
        <a:blip r:embed="rId497"/>
        <a:stretch>
          <a:fillRect/>
        </a:stretch>
      </xdr:blipFill>
      <xdr:spPr>
        <a:xfrm>
          <a:off x="0" y="0"/>
          <a:ext cx="177800" cy="177800"/>
        </a:xfrm>
        <a:prstGeom prst="rect">
          <a:avLst/>
        </a:prstGeom>
      </xdr:spPr>
    </xdr:pic>
  </etc:cellImage>
  <etc:cellImage>
    <xdr:pic>
      <xdr:nvPicPr>
        <xdr:cNvPr id="499" name="ID_89B6D3A35BC4408488B9EB0437B576A0" descr="ec5fc7fdb9d14767781a376b894205714d771dd5"/>
        <xdr:cNvPicPr/>
      </xdr:nvPicPr>
      <xdr:blipFill>
        <a:blip r:embed="rId498"/>
        <a:stretch>
          <a:fillRect/>
        </a:stretch>
      </xdr:blipFill>
      <xdr:spPr>
        <a:xfrm>
          <a:off x="0" y="0"/>
          <a:ext cx="177800" cy="177800"/>
        </a:xfrm>
        <a:prstGeom prst="rect">
          <a:avLst/>
        </a:prstGeom>
      </xdr:spPr>
    </xdr:pic>
  </etc:cellImage>
  <etc:cellImage>
    <xdr:pic>
      <xdr:nvPicPr>
        <xdr:cNvPr id="500" name="ID_39D85843D9E64CD58379346100630D4A" descr="a804798d00a553758ef7ed116213e983c14d52ee"/>
        <xdr:cNvPicPr/>
      </xdr:nvPicPr>
      <xdr:blipFill>
        <a:blip r:embed="rId499"/>
        <a:stretch>
          <a:fillRect/>
        </a:stretch>
      </xdr:blipFill>
      <xdr:spPr>
        <a:xfrm>
          <a:off x="0" y="0"/>
          <a:ext cx="177800" cy="177800"/>
        </a:xfrm>
        <a:prstGeom prst="rect">
          <a:avLst/>
        </a:prstGeom>
      </xdr:spPr>
    </xdr:pic>
  </etc:cellImage>
  <etc:cellImage>
    <xdr:pic>
      <xdr:nvPicPr>
        <xdr:cNvPr id="501" name="ID_09B2C21D42664172B9623D692B5E5B86" descr="57528b60fbd363fb1e6c430f3edc0fbda963e054"/>
        <xdr:cNvPicPr/>
      </xdr:nvPicPr>
      <xdr:blipFill>
        <a:blip r:embed="rId500"/>
        <a:stretch>
          <a:fillRect/>
        </a:stretch>
      </xdr:blipFill>
      <xdr:spPr>
        <a:xfrm>
          <a:off x="0" y="0"/>
          <a:ext cx="177800" cy="177800"/>
        </a:xfrm>
        <a:prstGeom prst="rect">
          <a:avLst/>
        </a:prstGeom>
      </xdr:spPr>
    </xdr:pic>
  </etc:cellImage>
  <etc:cellImage>
    <xdr:pic>
      <xdr:nvPicPr>
        <xdr:cNvPr id="502" name="ID_0044D24DF97F4EBD8E243930AAC93B33" descr="ba371c0acbef4c09ed5c43276453d4fe2affc616"/>
        <xdr:cNvPicPr/>
      </xdr:nvPicPr>
      <xdr:blipFill>
        <a:blip r:embed="rId501"/>
        <a:stretch>
          <a:fillRect/>
        </a:stretch>
      </xdr:blipFill>
      <xdr:spPr>
        <a:xfrm>
          <a:off x="0" y="0"/>
          <a:ext cx="177800" cy="177800"/>
        </a:xfrm>
        <a:prstGeom prst="rect">
          <a:avLst/>
        </a:prstGeom>
      </xdr:spPr>
    </xdr:pic>
  </etc:cellImage>
  <etc:cellImage>
    <xdr:pic>
      <xdr:nvPicPr>
        <xdr:cNvPr id="503" name="ID_2CDAF08DCF46404EB356887CD92B6DAB" descr="5e8c050c72ebcb5ab54c2875afa3273ba0ac37b3"/>
        <xdr:cNvPicPr/>
      </xdr:nvPicPr>
      <xdr:blipFill>
        <a:blip r:embed="rId502"/>
        <a:stretch>
          <a:fillRect/>
        </a:stretch>
      </xdr:blipFill>
      <xdr:spPr>
        <a:xfrm>
          <a:off x="0" y="0"/>
          <a:ext cx="177800" cy="177800"/>
        </a:xfrm>
        <a:prstGeom prst="rect">
          <a:avLst/>
        </a:prstGeom>
      </xdr:spPr>
    </xdr:pic>
  </etc:cellImage>
  <etc:cellImage>
    <xdr:pic>
      <xdr:nvPicPr>
        <xdr:cNvPr id="504" name="ID_9C57B92B4E164EC0A15938E7976AC23C" descr="77156555c732b7e8d8fb37f84bf283b0ce0d3933"/>
        <xdr:cNvPicPr/>
      </xdr:nvPicPr>
      <xdr:blipFill>
        <a:blip r:embed="rId503"/>
        <a:stretch>
          <a:fillRect/>
        </a:stretch>
      </xdr:blipFill>
      <xdr:spPr>
        <a:xfrm>
          <a:off x="0" y="0"/>
          <a:ext cx="177800" cy="177800"/>
        </a:xfrm>
        <a:prstGeom prst="rect">
          <a:avLst/>
        </a:prstGeom>
      </xdr:spPr>
    </xdr:pic>
  </etc:cellImage>
  <etc:cellImage>
    <xdr:pic>
      <xdr:nvPicPr>
        <xdr:cNvPr id="505" name="ID_36BDD75F407E4B529F74AC081666DD98" descr="ea9d67d4248eb31d3a295a6f9571cc0435ce6b03"/>
        <xdr:cNvPicPr/>
      </xdr:nvPicPr>
      <xdr:blipFill>
        <a:blip r:embed="rId504"/>
        <a:stretch>
          <a:fillRect/>
        </a:stretch>
      </xdr:blipFill>
      <xdr:spPr>
        <a:xfrm>
          <a:off x="0" y="0"/>
          <a:ext cx="177800" cy="177800"/>
        </a:xfrm>
        <a:prstGeom prst="rect">
          <a:avLst/>
        </a:prstGeom>
      </xdr:spPr>
    </xdr:pic>
  </etc:cellImage>
  <etc:cellImage>
    <xdr:pic>
      <xdr:nvPicPr>
        <xdr:cNvPr id="506" name="ID_D115881A6277472E80BB87F2C8E993F5" descr="89b62187a0e36e3728acf1d7cfb9df72ed040c5d"/>
        <xdr:cNvPicPr/>
      </xdr:nvPicPr>
      <xdr:blipFill>
        <a:blip r:embed="rId505"/>
        <a:stretch>
          <a:fillRect/>
        </a:stretch>
      </xdr:blipFill>
      <xdr:spPr>
        <a:xfrm>
          <a:off x="0" y="0"/>
          <a:ext cx="177800" cy="177800"/>
        </a:xfrm>
        <a:prstGeom prst="rect">
          <a:avLst/>
        </a:prstGeom>
      </xdr:spPr>
    </xdr:pic>
  </etc:cellImage>
  <etc:cellImage>
    <xdr:pic>
      <xdr:nvPicPr>
        <xdr:cNvPr id="507" name="ID_AF27887B407A495C921B116FD40F70A3" descr="4d30c022a7a574fd856ba1681e5b52fefa8d6898"/>
        <xdr:cNvPicPr/>
      </xdr:nvPicPr>
      <xdr:blipFill>
        <a:blip r:embed="rId506"/>
        <a:stretch>
          <a:fillRect/>
        </a:stretch>
      </xdr:blipFill>
      <xdr:spPr>
        <a:xfrm>
          <a:off x="0" y="0"/>
          <a:ext cx="177800" cy="177800"/>
        </a:xfrm>
        <a:prstGeom prst="rect">
          <a:avLst/>
        </a:prstGeom>
      </xdr:spPr>
    </xdr:pic>
  </etc:cellImage>
  <etc:cellImage>
    <xdr:pic>
      <xdr:nvPicPr>
        <xdr:cNvPr id="508" name="ID_044319DAF84C43DEB0C1F01B2624A9EC" descr="747aba6c3fb13badc1a0cec466a91fa7d185a2f9"/>
        <xdr:cNvPicPr/>
      </xdr:nvPicPr>
      <xdr:blipFill>
        <a:blip r:embed="rId507"/>
        <a:stretch>
          <a:fillRect/>
        </a:stretch>
      </xdr:blipFill>
      <xdr:spPr>
        <a:xfrm>
          <a:off x="0" y="0"/>
          <a:ext cx="177800" cy="177800"/>
        </a:xfrm>
        <a:prstGeom prst="rect">
          <a:avLst/>
        </a:prstGeom>
      </xdr:spPr>
    </xdr:pic>
  </etc:cellImage>
  <etc:cellImage>
    <xdr:pic>
      <xdr:nvPicPr>
        <xdr:cNvPr id="509" name="ID_647F5537504E4830AB52B3A31C4B97D8" descr="9a9f8cae8bb49f39b5db6599e124fafce878b010"/>
        <xdr:cNvPicPr/>
      </xdr:nvPicPr>
      <xdr:blipFill>
        <a:blip r:embed="rId508"/>
        <a:stretch>
          <a:fillRect/>
        </a:stretch>
      </xdr:blipFill>
      <xdr:spPr>
        <a:xfrm>
          <a:off x="0" y="0"/>
          <a:ext cx="177800" cy="177800"/>
        </a:xfrm>
        <a:prstGeom prst="rect">
          <a:avLst/>
        </a:prstGeom>
      </xdr:spPr>
    </xdr:pic>
  </etc:cellImage>
  <etc:cellImage>
    <xdr:pic>
      <xdr:nvPicPr>
        <xdr:cNvPr id="510" name="ID_22A79CCC413242679C80A89609358125" descr="791e10bbeec4250cedfdd443df7963000839c6c3"/>
        <xdr:cNvPicPr/>
      </xdr:nvPicPr>
      <xdr:blipFill>
        <a:blip r:embed="rId509"/>
        <a:stretch>
          <a:fillRect/>
        </a:stretch>
      </xdr:blipFill>
      <xdr:spPr>
        <a:xfrm>
          <a:off x="0" y="0"/>
          <a:ext cx="177800" cy="177800"/>
        </a:xfrm>
        <a:prstGeom prst="rect">
          <a:avLst/>
        </a:prstGeom>
      </xdr:spPr>
    </xdr:pic>
  </etc:cellImage>
  <etc:cellImage>
    <xdr:pic>
      <xdr:nvPicPr>
        <xdr:cNvPr id="511" name="ID_53220CF2DA5C42E480BA0446BE282ACD" descr="7befbc853b6a088ae965193f78eb5ab3fb6464df"/>
        <xdr:cNvPicPr/>
      </xdr:nvPicPr>
      <xdr:blipFill>
        <a:blip r:embed="rId510"/>
        <a:stretch>
          <a:fillRect/>
        </a:stretch>
      </xdr:blipFill>
      <xdr:spPr>
        <a:xfrm>
          <a:off x="0" y="0"/>
          <a:ext cx="177800" cy="177800"/>
        </a:xfrm>
        <a:prstGeom prst="rect">
          <a:avLst/>
        </a:prstGeom>
      </xdr:spPr>
    </xdr:pic>
  </etc:cellImage>
  <etc:cellImage>
    <xdr:pic>
      <xdr:nvPicPr>
        <xdr:cNvPr id="512" name="ID_3801303E9EAD49C18EFDACBAAF9D62CE" descr="fbb03776ad5cfebf23ca83505d894c9c13bc4ab4"/>
        <xdr:cNvPicPr/>
      </xdr:nvPicPr>
      <xdr:blipFill>
        <a:blip r:embed="rId511"/>
        <a:stretch>
          <a:fillRect/>
        </a:stretch>
      </xdr:blipFill>
      <xdr:spPr>
        <a:xfrm>
          <a:off x="0" y="0"/>
          <a:ext cx="177800" cy="177800"/>
        </a:xfrm>
        <a:prstGeom prst="rect">
          <a:avLst/>
        </a:prstGeom>
      </xdr:spPr>
    </xdr:pic>
  </etc:cellImage>
  <etc:cellImage>
    <xdr:pic>
      <xdr:nvPicPr>
        <xdr:cNvPr id="513" name="ID_14AF933CC9CD4B78B2688A5330CABB11" descr="b0ae3e504d18ed2f9d02049c7c14a77405a337d3"/>
        <xdr:cNvPicPr/>
      </xdr:nvPicPr>
      <xdr:blipFill>
        <a:blip r:embed="rId512"/>
        <a:stretch>
          <a:fillRect/>
        </a:stretch>
      </xdr:blipFill>
      <xdr:spPr>
        <a:xfrm>
          <a:off x="0" y="0"/>
          <a:ext cx="177800" cy="177800"/>
        </a:xfrm>
        <a:prstGeom prst="rect">
          <a:avLst/>
        </a:prstGeom>
      </xdr:spPr>
    </xdr:pic>
  </etc:cellImage>
  <etc:cellImage>
    <xdr:pic>
      <xdr:nvPicPr>
        <xdr:cNvPr id="514" name="ID_009881AD74D8457AAB716820CE91C5DE" descr="28212008d66d5e02c6138d07010fdba07e165637"/>
        <xdr:cNvPicPr/>
      </xdr:nvPicPr>
      <xdr:blipFill>
        <a:blip r:embed="rId513"/>
        <a:stretch>
          <a:fillRect/>
        </a:stretch>
      </xdr:blipFill>
      <xdr:spPr>
        <a:xfrm>
          <a:off x="0" y="0"/>
          <a:ext cx="177800" cy="177800"/>
        </a:xfrm>
        <a:prstGeom prst="rect">
          <a:avLst/>
        </a:prstGeom>
      </xdr:spPr>
    </xdr:pic>
  </etc:cellImage>
  <etc:cellImage>
    <xdr:pic>
      <xdr:nvPicPr>
        <xdr:cNvPr id="515" name="ID_05FAA88B2DD84DB5A5D30EE139E8CA0C" descr="ab3e3a0c33cd8e0ebd442b5fbf9f6c10370f489c"/>
        <xdr:cNvPicPr/>
      </xdr:nvPicPr>
      <xdr:blipFill>
        <a:blip r:embed="rId514"/>
        <a:stretch>
          <a:fillRect/>
        </a:stretch>
      </xdr:blipFill>
      <xdr:spPr>
        <a:xfrm>
          <a:off x="0" y="0"/>
          <a:ext cx="177800" cy="177800"/>
        </a:xfrm>
        <a:prstGeom prst="rect">
          <a:avLst/>
        </a:prstGeom>
      </xdr:spPr>
    </xdr:pic>
  </etc:cellImage>
  <etc:cellImage>
    <xdr:pic>
      <xdr:nvPicPr>
        <xdr:cNvPr id="516" name="ID_21A5F391BB9749C3AD052EBAD552B48F" descr="374db155251b366e0c59e32764cb7ed5ce661afd"/>
        <xdr:cNvPicPr/>
      </xdr:nvPicPr>
      <xdr:blipFill>
        <a:blip r:embed="rId515"/>
        <a:stretch>
          <a:fillRect/>
        </a:stretch>
      </xdr:blipFill>
      <xdr:spPr>
        <a:xfrm>
          <a:off x="0" y="0"/>
          <a:ext cx="177800" cy="177800"/>
        </a:xfrm>
        <a:prstGeom prst="rect">
          <a:avLst/>
        </a:prstGeom>
      </xdr:spPr>
    </xdr:pic>
  </etc:cellImage>
  <etc:cellImage>
    <xdr:pic>
      <xdr:nvPicPr>
        <xdr:cNvPr id="517" name="ID_A805B27316064DF58CBAEC7A2BD9B0CC" descr="ea2842e7a515e987008977375f2833679258317e"/>
        <xdr:cNvPicPr/>
      </xdr:nvPicPr>
      <xdr:blipFill>
        <a:blip r:embed="rId516"/>
        <a:stretch>
          <a:fillRect/>
        </a:stretch>
      </xdr:blipFill>
      <xdr:spPr>
        <a:xfrm>
          <a:off x="0" y="0"/>
          <a:ext cx="177800" cy="177800"/>
        </a:xfrm>
        <a:prstGeom prst="rect">
          <a:avLst/>
        </a:prstGeom>
      </xdr:spPr>
    </xdr:pic>
  </etc:cellImage>
  <etc:cellImage>
    <xdr:pic>
      <xdr:nvPicPr>
        <xdr:cNvPr id="518" name="ID_6640A8B8BCEE4EF689E7C75F0529BCBC" descr="f1e1129c6c4ed0996310fa9bce8c81341c0fc27a"/>
        <xdr:cNvPicPr/>
      </xdr:nvPicPr>
      <xdr:blipFill>
        <a:blip r:embed="rId517"/>
        <a:stretch>
          <a:fillRect/>
        </a:stretch>
      </xdr:blipFill>
      <xdr:spPr>
        <a:xfrm>
          <a:off x="0" y="0"/>
          <a:ext cx="177800" cy="177800"/>
        </a:xfrm>
        <a:prstGeom prst="rect">
          <a:avLst/>
        </a:prstGeom>
      </xdr:spPr>
    </xdr:pic>
  </etc:cellImage>
  <etc:cellImage>
    <xdr:pic>
      <xdr:nvPicPr>
        <xdr:cNvPr id="519" name="ID_F7DA6949181F484F8AC9EEB696AF834D" descr="f21401878925d6e5fd1d740ddc45b203726f8085"/>
        <xdr:cNvPicPr/>
      </xdr:nvPicPr>
      <xdr:blipFill>
        <a:blip r:embed="rId518"/>
        <a:stretch>
          <a:fillRect/>
        </a:stretch>
      </xdr:blipFill>
      <xdr:spPr>
        <a:xfrm>
          <a:off x="0" y="0"/>
          <a:ext cx="177800" cy="177800"/>
        </a:xfrm>
        <a:prstGeom prst="rect">
          <a:avLst/>
        </a:prstGeom>
      </xdr:spPr>
    </xdr:pic>
  </etc:cellImage>
  <etc:cellImage>
    <xdr:pic>
      <xdr:nvPicPr>
        <xdr:cNvPr id="520" name="ID_94EB689E5476475388C39F9F7456FB4B" descr="6eb8c0fb95208a8d0ae9dc2b3de43ad2f71cb9bd"/>
        <xdr:cNvPicPr/>
      </xdr:nvPicPr>
      <xdr:blipFill>
        <a:blip r:embed="rId519"/>
        <a:stretch>
          <a:fillRect/>
        </a:stretch>
      </xdr:blipFill>
      <xdr:spPr>
        <a:xfrm>
          <a:off x="0" y="0"/>
          <a:ext cx="177800" cy="177800"/>
        </a:xfrm>
        <a:prstGeom prst="rect">
          <a:avLst/>
        </a:prstGeom>
      </xdr:spPr>
    </xdr:pic>
  </etc:cellImage>
  <etc:cellImage>
    <xdr:pic>
      <xdr:nvPicPr>
        <xdr:cNvPr id="521" name="ID_933E420AC5854A31AC25B9D69A49CC37" descr="79c596c580cba7fd6154019d46f537e069d96509"/>
        <xdr:cNvPicPr/>
      </xdr:nvPicPr>
      <xdr:blipFill>
        <a:blip r:embed="rId520"/>
        <a:stretch>
          <a:fillRect/>
        </a:stretch>
      </xdr:blipFill>
      <xdr:spPr>
        <a:xfrm>
          <a:off x="0" y="0"/>
          <a:ext cx="177800" cy="177800"/>
        </a:xfrm>
        <a:prstGeom prst="rect">
          <a:avLst/>
        </a:prstGeom>
      </xdr:spPr>
    </xdr:pic>
  </etc:cellImage>
  <etc:cellImage>
    <xdr:pic>
      <xdr:nvPicPr>
        <xdr:cNvPr id="522" name="ID_9737FD135F504299B5C6A1F2E3CEBA91" descr="703f26b7f9a8ca226432278bf079dd2a6cd18891"/>
        <xdr:cNvPicPr/>
      </xdr:nvPicPr>
      <xdr:blipFill>
        <a:blip r:embed="rId521"/>
        <a:stretch>
          <a:fillRect/>
        </a:stretch>
      </xdr:blipFill>
      <xdr:spPr>
        <a:xfrm>
          <a:off x="0" y="0"/>
          <a:ext cx="177800" cy="177800"/>
        </a:xfrm>
        <a:prstGeom prst="rect">
          <a:avLst/>
        </a:prstGeom>
      </xdr:spPr>
    </xdr:pic>
  </etc:cellImage>
  <etc:cellImage>
    <xdr:pic>
      <xdr:nvPicPr>
        <xdr:cNvPr id="523" name="ID_F86F4BC6968B4065932B16AB32B9E058" descr="693ed760284bb697f0d1782458068fc4db2de260"/>
        <xdr:cNvPicPr/>
      </xdr:nvPicPr>
      <xdr:blipFill>
        <a:blip r:embed="rId522"/>
        <a:stretch>
          <a:fillRect/>
        </a:stretch>
      </xdr:blipFill>
      <xdr:spPr>
        <a:xfrm>
          <a:off x="0" y="0"/>
          <a:ext cx="177800" cy="177800"/>
        </a:xfrm>
        <a:prstGeom prst="rect">
          <a:avLst/>
        </a:prstGeom>
      </xdr:spPr>
    </xdr:pic>
  </etc:cellImage>
  <etc:cellImage>
    <xdr:pic>
      <xdr:nvPicPr>
        <xdr:cNvPr id="524" name="ID_08098A16C3E2447BB2FD2CF25D81B802" descr="fa4252df0b04b6fcd9ecc1522da98e47d3251cbf"/>
        <xdr:cNvPicPr/>
      </xdr:nvPicPr>
      <xdr:blipFill>
        <a:blip r:embed="rId523"/>
        <a:stretch>
          <a:fillRect/>
        </a:stretch>
      </xdr:blipFill>
      <xdr:spPr>
        <a:xfrm>
          <a:off x="0" y="0"/>
          <a:ext cx="177800" cy="177800"/>
        </a:xfrm>
        <a:prstGeom prst="rect">
          <a:avLst/>
        </a:prstGeom>
      </xdr:spPr>
    </xdr:pic>
  </etc:cellImage>
  <etc:cellImage>
    <xdr:pic>
      <xdr:nvPicPr>
        <xdr:cNvPr id="525" name="ID_12E65E4491814E02AE18DC988251B5E2" descr="19619d866021a832da3c7a373efb0ff62ca5c5a5"/>
        <xdr:cNvPicPr/>
      </xdr:nvPicPr>
      <xdr:blipFill>
        <a:blip r:embed="rId524"/>
        <a:stretch>
          <a:fillRect/>
        </a:stretch>
      </xdr:blipFill>
      <xdr:spPr>
        <a:xfrm>
          <a:off x="0" y="0"/>
          <a:ext cx="177800" cy="177800"/>
        </a:xfrm>
        <a:prstGeom prst="rect">
          <a:avLst/>
        </a:prstGeom>
      </xdr:spPr>
    </xdr:pic>
  </etc:cellImage>
  <etc:cellImage>
    <xdr:pic>
      <xdr:nvPicPr>
        <xdr:cNvPr id="526" name="ID_D95132B9FE5E400C821BF86FDE112C30" descr="7ba95cfc9b351e046e89b20a61a5f241c0c3fb6f"/>
        <xdr:cNvPicPr/>
      </xdr:nvPicPr>
      <xdr:blipFill>
        <a:blip r:embed="rId525"/>
        <a:stretch>
          <a:fillRect/>
        </a:stretch>
      </xdr:blipFill>
      <xdr:spPr>
        <a:xfrm>
          <a:off x="0" y="0"/>
          <a:ext cx="177800" cy="177800"/>
        </a:xfrm>
        <a:prstGeom prst="rect">
          <a:avLst/>
        </a:prstGeom>
      </xdr:spPr>
    </xdr:pic>
  </etc:cellImage>
  <etc:cellImage>
    <xdr:pic>
      <xdr:nvPicPr>
        <xdr:cNvPr id="527" name="ID_848E1BC1C4C94E4FB5C0740552F909BB" descr="13e666ed841c5d6803b4bdd446bc86785bad78fc"/>
        <xdr:cNvPicPr/>
      </xdr:nvPicPr>
      <xdr:blipFill>
        <a:blip r:embed="rId526"/>
        <a:stretch>
          <a:fillRect/>
        </a:stretch>
      </xdr:blipFill>
      <xdr:spPr>
        <a:xfrm>
          <a:off x="0" y="0"/>
          <a:ext cx="177800" cy="177800"/>
        </a:xfrm>
        <a:prstGeom prst="rect">
          <a:avLst/>
        </a:prstGeom>
      </xdr:spPr>
    </xdr:pic>
  </etc:cellImage>
  <etc:cellImage>
    <xdr:pic>
      <xdr:nvPicPr>
        <xdr:cNvPr id="528" name="ID_0B264E7C17FD4C15B3C8CFE5A7670E04" descr="f14a6555474276653d124b8fbcafce517de1d08e"/>
        <xdr:cNvPicPr/>
      </xdr:nvPicPr>
      <xdr:blipFill>
        <a:blip r:embed="rId527"/>
        <a:stretch>
          <a:fillRect/>
        </a:stretch>
      </xdr:blipFill>
      <xdr:spPr>
        <a:xfrm>
          <a:off x="0" y="0"/>
          <a:ext cx="177800" cy="177800"/>
        </a:xfrm>
        <a:prstGeom prst="rect">
          <a:avLst/>
        </a:prstGeom>
      </xdr:spPr>
    </xdr:pic>
  </etc:cellImage>
  <etc:cellImage>
    <xdr:pic>
      <xdr:nvPicPr>
        <xdr:cNvPr id="529" name="ID_322AF16879A0400DBD5FEE9968950A06" descr="8af42e6f5a455b9d1574a164bc7639c805158074"/>
        <xdr:cNvPicPr/>
      </xdr:nvPicPr>
      <xdr:blipFill>
        <a:blip r:embed="rId528"/>
        <a:stretch>
          <a:fillRect/>
        </a:stretch>
      </xdr:blipFill>
      <xdr:spPr>
        <a:xfrm>
          <a:off x="0" y="0"/>
          <a:ext cx="177800" cy="177800"/>
        </a:xfrm>
        <a:prstGeom prst="rect">
          <a:avLst/>
        </a:prstGeom>
      </xdr:spPr>
    </xdr:pic>
  </etc:cellImage>
  <etc:cellImage>
    <xdr:pic>
      <xdr:nvPicPr>
        <xdr:cNvPr id="530" name="ID_9D5B3E80B6F1460E84DE6FF5E920682A" descr="e02227b638dc66652bb21cb3e593ca7775dd77d9"/>
        <xdr:cNvPicPr/>
      </xdr:nvPicPr>
      <xdr:blipFill>
        <a:blip r:embed="rId529"/>
        <a:stretch>
          <a:fillRect/>
        </a:stretch>
      </xdr:blipFill>
      <xdr:spPr>
        <a:xfrm>
          <a:off x="0" y="0"/>
          <a:ext cx="177800" cy="177800"/>
        </a:xfrm>
        <a:prstGeom prst="rect">
          <a:avLst/>
        </a:prstGeom>
      </xdr:spPr>
    </xdr:pic>
  </etc:cellImage>
  <etc:cellImage>
    <xdr:pic>
      <xdr:nvPicPr>
        <xdr:cNvPr id="531" name="ID_4694413540EA4967BD13DC2705275383" descr="95205e77eac0e7b87767422685b9bdc4a0318b05"/>
        <xdr:cNvPicPr/>
      </xdr:nvPicPr>
      <xdr:blipFill>
        <a:blip r:embed="rId530"/>
        <a:stretch>
          <a:fillRect/>
        </a:stretch>
      </xdr:blipFill>
      <xdr:spPr>
        <a:xfrm>
          <a:off x="0" y="0"/>
          <a:ext cx="177800" cy="177800"/>
        </a:xfrm>
        <a:prstGeom prst="rect">
          <a:avLst/>
        </a:prstGeom>
      </xdr:spPr>
    </xdr:pic>
  </etc:cellImage>
  <etc:cellImage>
    <xdr:pic>
      <xdr:nvPicPr>
        <xdr:cNvPr id="532" name="ID_6C64F00155AA4F559F47F0A0DDB0B5E9" descr="613a559bc74d56586515a613a84ed1682c614656"/>
        <xdr:cNvPicPr/>
      </xdr:nvPicPr>
      <xdr:blipFill>
        <a:blip r:embed="rId531"/>
        <a:stretch>
          <a:fillRect/>
        </a:stretch>
      </xdr:blipFill>
      <xdr:spPr>
        <a:xfrm>
          <a:off x="0" y="0"/>
          <a:ext cx="177800" cy="177800"/>
        </a:xfrm>
        <a:prstGeom prst="rect">
          <a:avLst/>
        </a:prstGeom>
      </xdr:spPr>
    </xdr:pic>
  </etc:cellImage>
  <etc:cellImage>
    <xdr:pic>
      <xdr:nvPicPr>
        <xdr:cNvPr id="533" name="ID_FD1A76F16C07461BA11F9C5229E83737" descr="52ecf98f03299c0dce57def1524259749c712464"/>
        <xdr:cNvPicPr/>
      </xdr:nvPicPr>
      <xdr:blipFill>
        <a:blip r:embed="rId532"/>
        <a:stretch>
          <a:fillRect/>
        </a:stretch>
      </xdr:blipFill>
      <xdr:spPr>
        <a:xfrm>
          <a:off x="0" y="0"/>
          <a:ext cx="177800" cy="177800"/>
        </a:xfrm>
        <a:prstGeom prst="rect">
          <a:avLst/>
        </a:prstGeom>
      </xdr:spPr>
    </xdr:pic>
  </etc:cellImage>
  <etc:cellImage>
    <xdr:pic>
      <xdr:nvPicPr>
        <xdr:cNvPr id="534" name="ID_3BCB629EB8AA4EBB95D268EBAC3ABCF2" descr="1fe27b5f1c4020ff6c8f390bd4c91fdf3bf2ed12"/>
        <xdr:cNvPicPr/>
      </xdr:nvPicPr>
      <xdr:blipFill>
        <a:blip r:embed="rId533"/>
        <a:stretch>
          <a:fillRect/>
        </a:stretch>
      </xdr:blipFill>
      <xdr:spPr>
        <a:xfrm>
          <a:off x="0" y="0"/>
          <a:ext cx="177800" cy="177800"/>
        </a:xfrm>
        <a:prstGeom prst="rect">
          <a:avLst/>
        </a:prstGeom>
      </xdr:spPr>
    </xdr:pic>
  </etc:cellImage>
  <etc:cellImage>
    <xdr:pic>
      <xdr:nvPicPr>
        <xdr:cNvPr id="535" name="ID_25207E06CFBE4BE38632C85BC522A848" descr="8d3d9f263663021ed7e6208ee1754d76a271ec65"/>
        <xdr:cNvPicPr/>
      </xdr:nvPicPr>
      <xdr:blipFill>
        <a:blip r:embed="rId534"/>
        <a:stretch>
          <a:fillRect/>
        </a:stretch>
      </xdr:blipFill>
      <xdr:spPr>
        <a:xfrm>
          <a:off x="0" y="0"/>
          <a:ext cx="177800" cy="177800"/>
        </a:xfrm>
        <a:prstGeom prst="rect">
          <a:avLst/>
        </a:prstGeom>
      </xdr:spPr>
    </xdr:pic>
  </etc:cellImage>
  <etc:cellImage>
    <xdr:pic>
      <xdr:nvPicPr>
        <xdr:cNvPr id="536" name="ID_7328CCA44019437FBA1DC82DD9A1214C" descr="ed4b25a75ffd84f0162dc0acd460d9d3ad2085cb"/>
        <xdr:cNvPicPr/>
      </xdr:nvPicPr>
      <xdr:blipFill>
        <a:blip r:embed="rId535"/>
        <a:stretch>
          <a:fillRect/>
        </a:stretch>
      </xdr:blipFill>
      <xdr:spPr>
        <a:xfrm>
          <a:off x="0" y="0"/>
          <a:ext cx="177800" cy="177800"/>
        </a:xfrm>
        <a:prstGeom prst="rect">
          <a:avLst/>
        </a:prstGeom>
      </xdr:spPr>
    </xdr:pic>
  </etc:cellImage>
  <etc:cellImage>
    <xdr:pic>
      <xdr:nvPicPr>
        <xdr:cNvPr id="537" name="ID_3422F8ED19E648D883CB9F84FAADA157" descr="5d7559d5898699aabdc65a233a903f1d5de26cbd"/>
        <xdr:cNvPicPr/>
      </xdr:nvPicPr>
      <xdr:blipFill>
        <a:blip r:embed="rId536"/>
        <a:stretch>
          <a:fillRect/>
        </a:stretch>
      </xdr:blipFill>
      <xdr:spPr>
        <a:xfrm>
          <a:off x="0" y="0"/>
          <a:ext cx="177800" cy="177800"/>
        </a:xfrm>
        <a:prstGeom prst="rect">
          <a:avLst/>
        </a:prstGeom>
      </xdr:spPr>
    </xdr:pic>
  </etc:cellImage>
  <etc:cellImage>
    <xdr:pic>
      <xdr:nvPicPr>
        <xdr:cNvPr id="538" name="ID_1A42F30770CC459698D92F32BCD58949" descr="85804c34573027660e034343f266c53dc74d3f98"/>
        <xdr:cNvPicPr/>
      </xdr:nvPicPr>
      <xdr:blipFill>
        <a:blip r:embed="rId537"/>
        <a:stretch>
          <a:fillRect/>
        </a:stretch>
      </xdr:blipFill>
      <xdr:spPr>
        <a:xfrm>
          <a:off x="0" y="0"/>
          <a:ext cx="177800" cy="177800"/>
        </a:xfrm>
        <a:prstGeom prst="rect">
          <a:avLst/>
        </a:prstGeom>
      </xdr:spPr>
    </xdr:pic>
  </etc:cellImage>
  <etc:cellImage>
    <xdr:pic>
      <xdr:nvPicPr>
        <xdr:cNvPr id="539" name="ID_D73412A45D5647B9996F571EC6F5D8C5" descr="a63dfaacf9ff5637e7c281d4c8892d2c08260998"/>
        <xdr:cNvPicPr/>
      </xdr:nvPicPr>
      <xdr:blipFill>
        <a:blip r:embed="rId538"/>
        <a:stretch>
          <a:fillRect/>
        </a:stretch>
      </xdr:blipFill>
      <xdr:spPr>
        <a:xfrm>
          <a:off x="0" y="0"/>
          <a:ext cx="177800" cy="177800"/>
        </a:xfrm>
        <a:prstGeom prst="rect">
          <a:avLst/>
        </a:prstGeom>
      </xdr:spPr>
    </xdr:pic>
  </etc:cellImage>
  <etc:cellImage>
    <xdr:pic>
      <xdr:nvPicPr>
        <xdr:cNvPr id="540" name="ID_9B698998401A47B8B63C083064B40FBC" descr="8b57dfca8119a4b69e838b1f1c853da68eaa90f9"/>
        <xdr:cNvPicPr/>
      </xdr:nvPicPr>
      <xdr:blipFill>
        <a:blip r:embed="rId539"/>
        <a:stretch>
          <a:fillRect/>
        </a:stretch>
      </xdr:blipFill>
      <xdr:spPr>
        <a:xfrm>
          <a:off x="0" y="0"/>
          <a:ext cx="177800" cy="177800"/>
        </a:xfrm>
        <a:prstGeom prst="rect">
          <a:avLst/>
        </a:prstGeom>
      </xdr:spPr>
    </xdr:pic>
  </etc:cellImage>
  <etc:cellImage>
    <xdr:pic>
      <xdr:nvPicPr>
        <xdr:cNvPr id="541" name="ID_D18319A72D174134B160ED1B27391B38" descr="0825f19bbda421b27c2b82b901d0cba3c179a8d5"/>
        <xdr:cNvPicPr/>
      </xdr:nvPicPr>
      <xdr:blipFill>
        <a:blip r:embed="rId540"/>
        <a:stretch>
          <a:fillRect/>
        </a:stretch>
      </xdr:blipFill>
      <xdr:spPr>
        <a:xfrm>
          <a:off x="0" y="0"/>
          <a:ext cx="177800" cy="177800"/>
        </a:xfrm>
        <a:prstGeom prst="rect">
          <a:avLst/>
        </a:prstGeom>
      </xdr:spPr>
    </xdr:pic>
  </etc:cellImage>
  <etc:cellImage>
    <xdr:pic>
      <xdr:nvPicPr>
        <xdr:cNvPr id="542" name="ID_4BCE0CD7EAA64300B7CD228DAA02C13D" descr="f255a5008016d01e6150f5d61f6b10a852fd755d"/>
        <xdr:cNvPicPr/>
      </xdr:nvPicPr>
      <xdr:blipFill>
        <a:blip r:embed="rId541"/>
        <a:stretch>
          <a:fillRect/>
        </a:stretch>
      </xdr:blipFill>
      <xdr:spPr>
        <a:xfrm>
          <a:off x="0" y="0"/>
          <a:ext cx="177800" cy="177800"/>
        </a:xfrm>
        <a:prstGeom prst="rect">
          <a:avLst/>
        </a:prstGeom>
      </xdr:spPr>
    </xdr:pic>
  </etc:cellImage>
  <etc:cellImage>
    <xdr:pic>
      <xdr:nvPicPr>
        <xdr:cNvPr id="543" name="ID_8D12BD2D9033473C82F727D0DF7FF4A5" descr="be9cef9a2eaaf37dd1f2cda4a9e614336bc07f0f"/>
        <xdr:cNvPicPr/>
      </xdr:nvPicPr>
      <xdr:blipFill>
        <a:blip r:embed="rId542"/>
        <a:stretch>
          <a:fillRect/>
        </a:stretch>
      </xdr:blipFill>
      <xdr:spPr>
        <a:xfrm>
          <a:off x="0" y="0"/>
          <a:ext cx="177800" cy="177800"/>
        </a:xfrm>
        <a:prstGeom prst="rect">
          <a:avLst/>
        </a:prstGeom>
      </xdr:spPr>
    </xdr:pic>
  </etc:cellImage>
  <etc:cellImage>
    <xdr:pic>
      <xdr:nvPicPr>
        <xdr:cNvPr id="544" name="ID_F5785130D93A4358BC61015145383A9D" descr="387376e43ec3bbb3df66f93f498c1a38ade36c76"/>
        <xdr:cNvPicPr/>
      </xdr:nvPicPr>
      <xdr:blipFill>
        <a:blip r:embed="rId543"/>
        <a:stretch>
          <a:fillRect/>
        </a:stretch>
      </xdr:blipFill>
      <xdr:spPr>
        <a:xfrm>
          <a:off x="0" y="0"/>
          <a:ext cx="177800" cy="177800"/>
        </a:xfrm>
        <a:prstGeom prst="rect">
          <a:avLst/>
        </a:prstGeom>
      </xdr:spPr>
    </xdr:pic>
  </etc:cellImage>
  <etc:cellImage>
    <xdr:pic>
      <xdr:nvPicPr>
        <xdr:cNvPr id="545" name="ID_7D6C5AB38C8F4BD69B9FBB95C6E044E0" descr="a3f676353faae5518a7d3197c9817187a65924e4"/>
        <xdr:cNvPicPr/>
      </xdr:nvPicPr>
      <xdr:blipFill>
        <a:blip r:embed="rId544"/>
        <a:stretch>
          <a:fillRect/>
        </a:stretch>
      </xdr:blipFill>
      <xdr:spPr>
        <a:xfrm>
          <a:off x="0" y="0"/>
          <a:ext cx="177800" cy="177800"/>
        </a:xfrm>
        <a:prstGeom prst="rect">
          <a:avLst/>
        </a:prstGeom>
      </xdr:spPr>
    </xdr:pic>
  </etc:cellImage>
  <etc:cellImage>
    <xdr:pic>
      <xdr:nvPicPr>
        <xdr:cNvPr id="546" name="ID_0338E0A1DA844B65B3BFDAFCB50340FA" descr="c207ebb96f3e7e2fe6bfd7e15ea6ae7a93e8fd89"/>
        <xdr:cNvPicPr/>
      </xdr:nvPicPr>
      <xdr:blipFill>
        <a:blip r:embed="rId545"/>
        <a:stretch>
          <a:fillRect/>
        </a:stretch>
      </xdr:blipFill>
      <xdr:spPr>
        <a:xfrm>
          <a:off x="0" y="0"/>
          <a:ext cx="177800" cy="177800"/>
        </a:xfrm>
        <a:prstGeom prst="rect">
          <a:avLst/>
        </a:prstGeom>
      </xdr:spPr>
    </xdr:pic>
  </etc:cellImage>
  <etc:cellImage>
    <xdr:pic>
      <xdr:nvPicPr>
        <xdr:cNvPr id="547" name="ID_5C5E5C4814964152812780F2F6A3CF2A" descr="e5cdc5b0f7295139c69b3ccb045181b732a28145"/>
        <xdr:cNvPicPr/>
      </xdr:nvPicPr>
      <xdr:blipFill>
        <a:blip r:embed="rId546"/>
        <a:stretch>
          <a:fillRect/>
        </a:stretch>
      </xdr:blipFill>
      <xdr:spPr>
        <a:xfrm>
          <a:off x="0" y="0"/>
          <a:ext cx="177800" cy="177800"/>
        </a:xfrm>
        <a:prstGeom prst="rect">
          <a:avLst/>
        </a:prstGeom>
      </xdr:spPr>
    </xdr:pic>
  </etc:cellImage>
  <etc:cellImage>
    <xdr:pic>
      <xdr:nvPicPr>
        <xdr:cNvPr id="548" name="ID_208EADC042EA4A7DA63DB808FF25527E" descr="b376ba9f8f80c551f302d7a15b2ba380d1bb7f9f"/>
        <xdr:cNvPicPr/>
      </xdr:nvPicPr>
      <xdr:blipFill>
        <a:blip r:embed="rId547"/>
        <a:stretch>
          <a:fillRect/>
        </a:stretch>
      </xdr:blipFill>
      <xdr:spPr>
        <a:xfrm>
          <a:off x="0" y="0"/>
          <a:ext cx="177800" cy="177800"/>
        </a:xfrm>
        <a:prstGeom prst="rect">
          <a:avLst/>
        </a:prstGeom>
      </xdr:spPr>
    </xdr:pic>
  </etc:cellImage>
  <etc:cellImage>
    <xdr:pic>
      <xdr:nvPicPr>
        <xdr:cNvPr id="549" name="ID_A21D225FCAD64673ABDCEF92455B470A" descr="c7800678d53766b54258771850a3a22f82098906"/>
        <xdr:cNvPicPr/>
      </xdr:nvPicPr>
      <xdr:blipFill>
        <a:blip r:embed="rId548"/>
        <a:stretch>
          <a:fillRect/>
        </a:stretch>
      </xdr:blipFill>
      <xdr:spPr>
        <a:xfrm>
          <a:off x="0" y="0"/>
          <a:ext cx="177800" cy="177800"/>
        </a:xfrm>
        <a:prstGeom prst="rect">
          <a:avLst/>
        </a:prstGeom>
      </xdr:spPr>
    </xdr:pic>
  </etc:cellImage>
  <etc:cellImage>
    <xdr:pic>
      <xdr:nvPicPr>
        <xdr:cNvPr id="550" name="ID_1A49E1211E5B45EDBFD1484CF640AE97" descr="e7586a1725c18b2fa39536abd2ffa23825240439"/>
        <xdr:cNvPicPr/>
      </xdr:nvPicPr>
      <xdr:blipFill>
        <a:blip r:embed="rId549"/>
        <a:stretch>
          <a:fillRect/>
        </a:stretch>
      </xdr:blipFill>
      <xdr:spPr>
        <a:xfrm>
          <a:off x="0" y="0"/>
          <a:ext cx="177800" cy="177800"/>
        </a:xfrm>
        <a:prstGeom prst="rect">
          <a:avLst/>
        </a:prstGeom>
      </xdr:spPr>
    </xdr:pic>
  </etc:cellImage>
  <etc:cellImage>
    <xdr:pic>
      <xdr:nvPicPr>
        <xdr:cNvPr id="551" name="ID_567F0C1382A8471C9D862885CA74B597" descr="7d952b4d7fb59b034cd802322d9bc3d97c788fc2"/>
        <xdr:cNvPicPr/>
      </xdr:nvPicPr>
      <xdr:blipFill>
        <a:blip r:embed="rId550"/>
        <a:stretch>
          <a:fillRect/>
        </a:stretch>
      </xdr:blipFill>
      <xdr:spPr>
        <a:xfrm>
          <a:off x="0" y="0"/>
          <a:ext cx="177800" cy="177800"/>
        </a:xfrm>
        <a:prstGeom prst="rect">
          <a:avLst/>
        </a:prstGeom>
      </xdr:spPr>
    </xdr:pic>
  </etc:cellImage>
  <etc:cellImage>
    <xdr:pic>
      <xdr:nvPicPr>
        <xdr:cNvPr id="552" name="ID_DD67C6EF4C80437DAC525A8059B7D16A" descr="6c98f422a79d549ee1eaa127af249dbd030f979d"/>
        <xdr:cNvPicPr/>
      </xdr:nvPicPr>
      <xdr:blipFill>
        <a:blip r:embed="rId551"/>
        <a:stretch>
          <a:fillRect/>
        </a:stretch>
      </xdr:blipFill>
      <xdr:spPr>
        <a:xfrm>
          <a:off x="0" y="0"/>
          <a:ext cx="177800" cy="177800"/>
        </a:xfrm>
        <a:prstGeom prst="rect">
          <a:avLst/>
        </a:prstGeom>
      </xdr:spPr>
    </xdr:pic>
  </etc:cellImage>
  <etc:cellImage>
    <xdr:pic>
      <xdr:nvPicPr>
        <xdr:cNvPr id="553" name="ID_410949764E6E41C58E6488A32D81F9EA" descr="1eeaa1b29b37f559d87a2db1e300a06a34d8123c"/>
        <xdr:cNvPicPr/>
      </xdr:nvPicPr>
      <xdr:blipFill>
        <a:blip r:embed="rId552"/>
        <a:stretch>
          <a:fillRect/>
        </a:stretch>
      </xdr:blipFill>
      <xdr:spPr>
        <a:xfrm>
          <a:off x="0" y="0"/>
          <a:ext cx="177800" cy="177800"/>
        </a:xfrm>
        <a:prstGeom prst="rect">
          <a:avLst/>
        </a:prstGeom>
      </xdr:spPr>
    </xdr:pic>
  </etc:cellImage>
  <etc:cellImage>
    <xdr:pic>
      <xdr:nvPicPr>
        <xdr:cNvPr id="554" name="ID_B0A3F31FAFAF4747A3679B09659E2096" descr="8a04a8e8d89073dfb9ded6300cd37c874166452f"/>
        <xdr:cNvPicPr/>
      </xdr:nvPicPr>
      <xdr:blipFill>
        <a:blip r:embed="rId553"/>
        <a:stretch>
          <a:fillRect/>
        </a:stretch>
      </xdr:blipFill>
      <xdr:spPr>
        <a:xfrm>
          <a:off x="0" y="0"/>
          <a:ext cx="177800" cy="177800"/>
        </a:xfrm>
        <a:prstGeom prst="rect">
          <a:avLst/>
        </a:prstGeom>
      </xdr:spPr>
    </xdr:pic>
  </etc:cellImage>
  <etc:cellImage>
    <xdr:pic>
      <xdr:nvPicPr>
        <xdr:cNvPr id="555" name="ID_B0BB0D9F0C674CAC9FE6F1480E04F332" descr="c0a54ac60e066ed1cec43f2c88ec02807703aea0"/>
        <xdr:cNvPicPr/>
      </xdr:nvPicPr>
      <xdr:blipFill>
        <a:blip r:embed="rId554"/>
        <a:stretch>
          <a:fillRect/>
        </a:stretch>
      </xdr:blipFill>
      <xdr:spPr>
        <a:xfrm>
          <a:off x="0" y="0"/>
          <a:ext cx="177800" cy="177800"/>
        </a:xfrm>
        <a:prstGeom prst="rect">
          <a:avLst/>
        </a:prstGeom>
      </xdr:spPr>
    </xdr:pic>
  </etc:cellImage>
  <etc:cellImage>
    <xdr:pic>
      <xdr:nvPicPr>
        <xdr:cNvPr id="556" name="ID_43782B5DDAFD4B8297CAF1423DFD4512" descr="3830c97c10dd0c6362a837f8ceb24abacb0e327a"/>
        <xdr:cNvPicPr/>
      </xdr:nvPicPr>
      <xdr:blipFill>
        <a:blip r:embed="rId555"/>
        <a:stretch>
          <a:fillRect/>
        </a:stretch>
      </xdr:blipFill>
      <xdr:spPr>
        <a:xfrm>
          <a:off x="0" y="0"/>
          <a:ext cx="177800" cy="177800"/>
        </a:xfrm>
        <a:prstGeom prst="rect">
          <a:avLst/>
        </a:prstGeom>
      </xdr:spPr>
    </xdr:pic>
  </etc:cellImage>
  <etc:cellImage>
    <xdr:pic>
      <xdr:nvPicPr>
        <xdr:cNvPr id="557" name="ID_9A61345697C64E71B989B654C948A8BB" descr="77fa20c27d633851ef4aa7b1bf252a4573f0bbab"/>
        <xdr:cNvPicPr/>
      </xdr:nvPicPr>
      <xdr:blipFill>
        <a:blip r:embed="rId556"/>
        <a:stretch>
          <a:fillRect/>
        </a:stretch>
      </xdr:blipFill>
      <xdr:spPr>
        <a:xfrm>
          <a:off x="0" y="0"/>
          <a:ext cx="177800" cy="177800"/>
        </a:xfrm>
        <a:prstGeom prst="rect">
          <a:avLst/>
        </a:prstGeom>
      </xdr:spPr>
    </xdr:pic>
  </etc:cellImage>
  <etc:cellImage>
    <xdr:pic>
      <xdr:nvPicPr>
        <xdr:cNvPr id="558" name="ID_13C55482AB14434C99018BFC8B401B76" descr="a57a156543cbcf461489ecb17ded7a32b692ca5d"/>
        <xdr:cNvPicPr/>
      </xdr:nvPicPr>
      <xdr:blipFill>
        <a:blip r:embed="rId557"/>
        <a:stretch>
          <a:fillRect/>
        </a:stretch>
      </xdr:blipFill>
      <xdr:spPr>
        <a:xfrm>
          <a:off x="0" y="0"/>
          <a:ext cx="177800" cy="177800"/>
        </a:xfrm>
        <a:prstGeom prst="rect">
          <a:avLst/>
        </a:prstGeom>
      </xdr:spPr>
    </xdr:pic>
  </etc:cellImage>
  <etc:cellImage>
    <xdr:pic>
      <xdr:nvPicPr>
        <xdr:cNvPr id="559" name="ID_582A0C1B06D3410CB458510F164C196C" descr="b05e40e4e965ab152610cff964440d7afec100c9"/>
        <xdr:cNvPicPr/>
      </xdr:nvPicPr>
      <xdr:blipFill>
        <a:blip r:embed="rId558"/>
        <a:stretch>
          <a:fillRect/>
        </a:stretch>
      </xdr:blipFill>
      <xdr:spPr>
        <a:xfrm>
          <a:off x="0" y="0"/>
          <a:ext cx="177800" cy="177800"/>
        </a:xfrm>
        <a:prstGeom prst="rect">
          <a:avLst/>
        </a:prstGeom>
      </xdr:spPr>
    </xdr:pic>
  </etc:cellImage>
  <etc:cellImage>
    <xdr:pic>
      <xdr:nvPicPr>
        <xdr:cNvPr id="560" name="ID_29006FED57F64E1B9938353DB087DB61" descr="322b25ed91225c48cfc6d077bf6358d9257c9752"/>
        <xdr:cNvPicPr/>
      </xdr:nvPicPr>
      <xdr:blipFill>
        <a:blip r:embed="rId559"/>
        <a:stretch>
          <a:fillRect/>
        </a:stretch>
      </xdr:blipFill>
      <xdr:spPr>
        <a:xfrm>
          <a:off x="0" y="0"/>
          <a:ext cx="177800" cy="177800"/>
        </a:xfrm>
        <a:prstGeom prst="rect">
          <a:avLst/>
        </a:prstGeom>
      </xdr:spPr>
    </xdr:pic>
  </etc:cellImage>
  <etc:cellImage>
    <xdr:pic>
      <xdr:nvPicPr>
        <xdr:cNvPr id="561" name="ID_F6D5988B06BE46269C520BA53D7A7505" descr="4f10b951e8e8c97911e1969d4d267d5bac2dddd3"/>
        <xdr:cNvPicPr/>
      </xdr:nvPicPr>
      <xdr:blipFill>
        <a:blip r:embed="rId560"/>
        <a:stretch>
          <a:fillRect/>
        </a:stretch>
      </xdr:blipFill>
      <xdr:spPr>
        <a:xfrm>
          <a:off x="0" y="0"/>
          <a:ext cx="177800" cy="177800"/>
        </a:xfrm>
        <a:prstGeom prst="rect">
          <a:avLst/>
        </a:prstGeom>
      </xdr:spPr>
    </xdr:pic>
  </etc:cellImage>
  <etc:cellImage>
    <xdr:pic>
      <xdr:nvPicPr>
        <xdr:cNvPr id="562" name="ID_EE3759C5691A4762A9AC77EEB41C69A1" descr="a04c303f36270df3fd88c9e2fffcdadc2c96e8d7"/>
        <xdr:cNvPicPr/>
      </xdr:nvPicPr>
      <xdr:blipFill>
        <a:blip r:embed="rId561"/>
        <a:stretch>
          <a:fillRect/>
        </a:stretch>
      </xdr:blipFill>
      <xdr:spPr>
        <a:xfrm>
          <a:off x="0" y="0"/>
          <a:ext cx="177800" cy="177800"/>
        </a:xfrm>
        <a:prstGeom prst="rect">
          <a:avLst/>
        </a:prstGeom>
      </xdr:spPr>
    </xdr:pic>
  </etc:cellImage>
  <etc:cellImage>
    <xdr:pic>
      <xdr:nvPicPr>
        <xdr:cNvPr id="563" name="ID_DE31075A1D7D4C2BA8DF8177AB09537C" descr="fcd7e6cc3ed2a0522395ab0cb445c7b05c8dd1f9"/>
        <xdr:cNvPicPr/>
      </xdr:nvPicPr>
      <xdr:blipFill>
        <a:blip r:embed="rId562"/>
        <a:stretch>
          <a:fillRect/>
        </a:stretch>
      </xdr:blipFill>
      <xdr:spPr>
        <a:xfrm>
          <a:off x="0" y="0"/>
          <a:ext cx="177800" cy="177800"/>
        </a:xfrm>
        <a:prstGeom prst="rect">
          <a:avLst/>
        </a:prstGeom>
      </xdr:spPr>
    </xdr:pic>
  </etc:cellImage>
  <etc:cellImage>
    <xdr:pic>
      <xdr:nvPicPr>
        <xdr:cNvPr id="564" name="ID_D03AD7870A0A4DC7B7051827B8C455BD" descr="c4d22c48d68da13aecb8cce2c53467df97cc2b31"/>
        <xdr:cNvPicPr/>
      </xdr:nvPicPr>
      <xdr:blipFill>
        <a:blip r:embed="rId563"/>
        <a:stretch>
          <a:fillRect/>
        </a:stretch>
      </xdr:blipFill>
      <xdr:spPr>
        <a:xfrm>
          <a:off x="0" y="0"/>
          <a:ext cx="177800" cy="177800"/>
        </a:xfrm>
        <a:prstGeom prst="rect">
          <a:avLst/>
        </a:prstGeom>
      </xdr:spPr>
    </xdr:pic>
  </etc:cellImage>
  <etc:cellImage>
    <xdr:pic>
      <xdr:nvPicPr>
        <xdr:cNvPr id="565" name="ID_71799F6DAA654E82BB1885D6913862DA" descr="52ee5893846dd47e4be5db3191bb101653e57370"/>
        <xdr:cNvPicPr/>
      </xdr:nvPicPr>
      <xdr:blipFill>
        <a:blip r:embed="rId564"/>
        <a:stretch>
          <a:fillRect/>
        </a:stretch>
      </xdr:blipFill>
      <xdr:spPr>
        <a:xfrm>
          <a:off x="0" y="0"/>
          <a:ext cx="177800" cy="177800"/>
        </a:xfrm>
        <a:prstGeom prst="rect">
          <a:avLst/>
        </a:prstGeom>
      </xdr:spPr>
    </xdr:pic>
  </etc:cellImage>
  <etc:cellImage>
    <xdr:pic>
      <xdr:nvPicPr>
        <xdr:cNvPr id="566" name="ID_7F009EAABD5D46E5B658C47412E3DFDC" descr="deaeb3a88ff94c5eb5f33107f3ef8d25147ea9ee"/>
        <xdr:cNvPicPr/>
      </xdr:nvPicPr>
      <xdr:blipFill>
        <a:blip r:embed="rId565"/>
        <a:stretch>
          <a:fillRect/>
        </a:stretch>
      </xdr:blipFill>
      <xdr:spPr>
        <a:xfrm>
          <a:off x="0" y="0"/>
          <a:ext cx="177800" cy="177800"/>
        </a:xfrm>
        <a:prstGeom prst="rect">
          <a:avLst/>
        </a:prstGeom>
      </xdr:spPr>
    </xdr:pic>
  </etc:cellImage>
  <etc:cellImage>
    <xdr:pic>
      <xdr:nvPicPr>
        <xdr:cNvPr id="567" name="ID_E51377E719F24FD5855FA78A4AE8509B" descr="c2e7d954b96422cc7296c8982f48ef8c48768ced"/>
        <xdr:cNvPicPr/>
      </xdr:nvPicPr>
      <xdr:blipFill>
        <a:blip r:embed="rId566"/>
        <a:stretch>
          <a:fillRect/>
        </a:stretch>
      </xdr:blipFill>
      <xdr:spPr>
        <a:xfrm>
          <a:off x="0" y="0"/>
          <a:ext cx="177800" cy="177800"/>
        </a:xfrm>
        <a:prstGeom prst="rect">
          <a:avLst/>
        </a:prstGeom>
      </xdr:spPr>
    </xdr:pic>
  </etc:cellImage>
  <etc:cellImage>
    <xdr:pic>
      <xdr:nvPicPr>
        <xdr:cNvPr id="568" name="ID_7FB2675431614EC998BB1C6FDAE1F8B8" descr="572f82797f4f91b4470ca603b919df02311b9e93"/>
        <xdr:cNvPicPr/>
      </xdr:nvPicPr>
      <xdr:blipFill>
        <a:blip r:embed="rId567"/>
        <a:stretch>
          <a:fillRect/>
        </a:stretch>
      </xdr:blipFill>
      <xdr:spPr>
        <a:xfrm>
          <a:off x="0" y="0"/>
          <a:ext cx="177800" cy="177800"/>
        </a:xfrm>
        <a:prstGeom prst="rect">
          <a:avLst/>
        </a:prstGeom>
      </xdr:spPr>
    </xdr:pic>
  </etc:cellImage>
  <etc:cellImage>
    <xdr:pic>
      <xdr:nvPicPr>
        <xdr:cNvPr id="569" name="ID_CE6E587369C244D8A56881BC9F274A76" descr="b677f6d41e8da8f662dcd4de884b743ffde8cff6"/>
        <xdr:cNvPicPr/>
      </xdr:nvPicPr>
      <xdr:blipFill>
        <a:blip r:embed="rId568"/>
        <a:stretch>
          <a:fillRect/>
        </a:stretch>
      </xdr:blipFill>
      <xdr:spPr>
        <a:xfrm>
          <a:off x="0" y="0"/>
          <a:ext cx="177800" cy="177800"/>
        </a:xfrm>
        <a:prstGeom prst="rect">
          <a:avLst/>
        </a:prstGeom>
      </xdr:spPr>
    </xdr:pic>
  </etc:cellImage>
  <etc:cellImage>
    <xdr:pic>
      <xdr:nvPicPr>
        <xdr:cNvPr id="570" name="ID_57D266CBC26540BEA58B78DB2DE7FD8B" descr="6a9bbfae5a9618b3b7e41fd62ca3888fdcfb90fe"/>
        <xdr:cNvPicPr/>
      </xdr:nvPicPr>
      <xdr:blipFill>
        <a:blip r:embed="rId569"/>
        <a:stretch>
          <a:fillRect/>
        </a:stretch>
      </xdr:blipFill>
      <xdr:spPr>
        <a:xfrm>
          <a:off x="0" y="0"/>
          <a:ext cx="177800" cy="177800"/>
        </a:xfrm>
        <a:prstGeom prst="rect">
          <a:avLst/>
        </a:prstGeom>
      </xdr:spPr>
    </xdr:pic>
  </etc:cellImage>
  <etc:cellImage>
    <xdr:pic>
      <xdr:nvPicPr>
        <xdr:cNvPr id="571" name="ID_F5272B5C1E3D43F2A169410FD4911428" descr="410f92980927e51a4ba62cb4cacf8b2e927cf9f9"/>
        <xdr:cNvPicPr/>
      </xdr:nvPicPr>
      <xdr:blipFill>
        <a:blip r:embed="rId570"/>
        <a:stretch>
          <a:fillRect/>
        </a:stretch>
      </xdr:blipFill>
      <xdr:spPr>
        <a:xfrm>
          <a:off x="0" y="0"/>
          <a:ext cx="177800" cy="177800"/>
        </a:xfrm>
        <a:prstGeom prst="rect">
          <a:avLst/>
        </a:prstGeom>
      </xdr:spPr>
    </xdr:pic>
  </etc:cellImage>
  <etc:cellImage>
    <xdr:pic>
      <xdr:nvPicPr>
        <xdr:cNvPr id="572" name="ID_D3CE218631EA4ECE8330F2A03D08A0B5" descr="2ce8aeeadff4a09d37238dcafef42edc623564c6"/>
        <xdr:cNvPicPr/>
      </xdr:nvPicPr>
      <xdr:blipFill>
        <a:blip r:embed="rId571"/>
        <a:stretch>
          <a:fillRect/>
        </a:stretch>
      </xdr:blipFill>
      <xdr:spPr>
        <a:xfrm>
          <a:off x="0" y="0"/>
          <a:ext cx="177800" cy="177800"/>
        </a:xfrm>
        <a:prstGeom prst="rect">
          <a:avLst/>
        </a:prstGeom>
      </xdr:spPr>
    </xdr:pic>
  </etc:cellImage>
  <etc:cellImage>
    <xdr:pic>
      <xdr:nvPicPr>
        <xdr:cNvPr id="573" name="ID_6FC92414804A405D9D94FF0859DE6457" descr="acd2327aadbb712980a0d0dd0732696bd226844d"/>
        <xdr:cNvPicPr/>
      </xdr:nvPicPr>
      <xdr:blipFill>
        <a:blip r:embed="rId572"/>
        <a:stretch>
          <a:fillRect/>
        </a:stretch>
      </xdr:blipFill>
      <xdr:spPr>
        <a:xfrm>
          <a:off x="0" y="0"/>
          <a:ext cx="177800" cy="177800"/>
        </a:xfrm>
        <a:prstGeom prst="rect">
          <a:avLst/>
        </a:prstGeom>
      </xdr:spPr>
    </xdr:pic>
  </etc:cellImage>
  <etc:cellImage>
    <xdr:pic>
      <xdr:nvPicPr>
        <xdr:cNvPr id="574" name="ID_0FE147A3AD8E4BA0B2EEAC2EE75083D0" descr="0909d9891f4b557191e53b19f24bbe723f926734"/>
        <xdr:cNvPicPr/>
      </xdr:nvPicPr>
      <xdr:blipFill>
        <a:blip r:embed="rId573"/>
        <a:stretch>
          <a:fillRect/>
        </a:stretch>
      </xdr:blipFill>
      <xdr:spPr>
        <a:xfrm>
          <a:off x="0" y="0"/>
          <a:ext cx="177800" cy="177800"/>
        </a:xfrm>
        <a:prstGeom prst="rect">
          <a:avLst/>
        </a:prstGeom>
      </xdr:spPr>
    </xdr:pic>
  </etc:cellImage>
  <etc:cellImage>
    <xdr:pic>
      <xdr:nvPicPr>
        <xdr:cNvPr id="575" name="ID_5A264A813DED403DAB895AEEB8C4B942" descr="8310a863cccacffbfaa9ffedbe351895053c2d4d"/>
        <xdr:cNvPicPr/>
      </xdr:nvPicPr>
      <xdr:blipFill>
        <a:blip r:embed="rId574"/>
        <a:stretch>
          <a:fillRect/>
        </a:stretch>
      </xdr:blipFill>
      <xdr:spPr>
        <a:xfrm>
          <a:off x="0" y="0"/>
          <a:ext cx="177800" cy="177800"/>
        </a:xfrm>
        <a:prstGeom prst="rect">
          <a:avLst/>
        </a:prstGeom>
      </xdr:spPr>
    </xdr:pic>
  </etc:cellImage>
  <etc:cellImage>
    <xdr:pic>
      <xdr:nvPicPr>
        <xdr:cNvPr id="576" name="ID_549B075CCE104F4D8779BD66DBD3C277" descr="6ae6f400b4826103de50c2627ac182f0b7a20c4a"/>
        <xdr:cNvPicPr/>
      </xdr:nvPicPr>
      <xdr:blipFill>
        <a:blip r:embed="rId575"/>
        <a:stretch>
          <a:fillRect/>
        </a:stretch>
      </xdr:blipFill>
      <xdr:spPr>
        <a:xfrm>
          <a:off x="0" y="0"/>
          <a:ext cx="177800" cy="177800"/>
        </a:xfrm>
        <a:prstGeom prst="rect">
          <a:avLst/>
        </a:prstGeom>
      </xdr:spPr>
    </xdr:pic>
  </etc:cellImage>
  <etc:cellImage>
    <xdr:pic>
      <xdr:nvPicPr>
        <xdr:cNvPr id="577" name="ID_67597B547AF64193855B668FCC49F7EE" descr="821468a512a4f7c09cd43936a74178135bbd6587"/>
        <xdr:cNvPicPr/>
      </xdr:nvPicPr>
      <xdr:blipFill>
        <a:blip r:embed="rId576"/>
        <a:stretch>
          <a:fillRect/>
        </a:stretch>
      </xdr:blipFill>
      <xdr:spPr>
        <a:xfrm>
          <a:off x="0" y="0"/>
          <a:ext cx="177800" cy="177800"/>
        </a:xfrm>
        <a:prstGeom prst="rect">
          <a:avLst/>
        </a:prstGeom>
      </xdr:spPr>
    </xdr:pic>
  </etc:cellImage>
  <etc:cellImage>
    <xdr:pic>
      <xdr:nvPicPr>
        <xdr:cNvPr id="578" name="ID_6C397FDD83F34FE18649C3C7D26A246C" descr="121ce68176d33ae69e9e58d01dbdeeed657b044e"/>
        <xdr:cNvPicPr/>
      </xdr:nvPicPr>
      <xdr:blipFill>
        <a:blip r:embed="rId577"/>
        <a:stretch>
          <a:fillRect/>
        </a:stretch>
      </xdr:blipFill>
      <xdr:spPr>
        <a:xfrm>
          <a:off x="0" y="0"/>
          <a:ext cx="177800" cy="177800"/>
        </a:xfrm>
        <a:prstGeom prst="rect">
          <a:avLst/>
        </a:prstGeom>
      </xdr:spPr>
    </xdr:pic>
  </etc:cellImage>
  <etc:cellImage>
    <xdr:pic>
      <xdr:nvPicPr>
        <xdr:cNvPr id="579" name="ID_98BDE8C1C08041268BB82220C19ADF9B" descr="d8c8fd2c40b94100d0773484cd4fffa59cc980fc"/>
        <xdr:cNvPicPr/>
      </xdr:nvPicPr>
      <xdr:blipFill>
        <a:blip r:embed="rId578"/>
        <a:stretch>
          <a:fillRect/>
        </a:stretch>
      </xdr:blipFill>
      <xdr:spPr>
        <a:xfrm>
          <a:off x="0" y="0"/>
          <a:ext cx="177800" cy="177800"/>
        </a:xfrm>
        <a:prstGeom prst="rect">
          <a:avLst/>
        </a:prstGeom>
      </xdr:spPr>
    </xdr:pic>
  </etc:cellImage>
  <etc:cellImage>
    <xdr:pic>
      <xdr:nvPicPr>
        <xdr:cNvPr id="580" name="ID_B1F01D9F1EE741288EE89DDF3A7D984A" descr="68c403f165ebbdac4ea8b115e05210333ce29c2a"/>
        <xdr:cNvPicPr/>
      </xdr:nvPicPr>
      <xdr:blipFill>
        <a:blip r:embed="rId579"/>
        <a:stretch>
          <a:fillRect/>
        </a:stretch>
      </xdr:blipFill>
      <xdr:spPr>
        <a:xfrm>
          <a:off x="0" y="0"/>
          <a:ext cx="177800" cy="177800"/>
        </a:xfrm>
        <a:prstGeom prst="rect">
          <a:avLst/>
        </a:prstGeom>
      </xdr:spPr>
    </xdr:pic>
  </etc:cellImage>
  <etc:cellImage>
    <xdr:pic>
      <xdr:nvPicPr>
        <xdr:cNvPr id="581" name="ID_47CDBE796E454F08818DD2098C034BB6" descr="75e2cea46a10aac57e5480c01d50164fd50f71fe"/>
        <xdr:cNvPicPr/>
      </xdr:nvPicPr>
      <xdr:blipFill>
        <a:blip r:embed="rId580"/>
        <a:stretch>
          <a:fillRect/>
        </a:stretch>
      </xdr:blipFill>
      <xdr:spPr>
        <a:xfrm>
          <a:off x="0" y="0"/>
          <a:ext cx="177800" cy="177800"/>
        </a:xfrm>
        <a:prstGeom prst="rect">
          <a:avLst/>
        </a:prstGeom>
      </xdr:spPr>
    </xdr:pic>
  </etc:cellImage>
  <etc:cellImage>
    <xdr:pic>
      <xdr:nvPicPr>
        <xdr:cNvPr id="582" name="ID_8584CC4D5D994C9089B6C71AB2F6E4AC" descr="6845feb879af634a10df35539cd5012d00ba262e"/>
        <xdr:cNvPicPr/>
      </xdr:nvPicPr>
      <xdr:blipFill>
        <a:blip r:embed="rId581"/>
        <a:stretch>
          <a:fillRect/>
        </a:stretch>
      </xdr:blipFill>
      <xdr:spPr>
        <a:xfrm>
          <a:off x="0" y="0"/>
          <a:ext cx="177800" cy="177800"/>
        </a:xfrm>
        <a:prstGeom prst="rect">
          <a:avLst/>
        </a:prstGeom>
      </xdr:spPr>
    </xdr:pic>
  </etc:cellImage>
  <etc:cellImage>
    <xdr:pic>
      <xdr:nvPicPr>
        <xdr:cNvPr id="583" name="ID_07186B5C6FFA47E49548C9D4B33A87DF" descr="342f9b02615934aa1af3292ecd42f67ff3604cff"/>
        <xdr:cNvPicPr/>
      </xdr:nvPicPr>
      <xdr:blipFill>
        <a:blip r:embed="rId582"/>
        <a:stretch>
          <a:fillRect/>
        </a:stretch>
      </xdr:blipFill>
      <xdr:spPr>
        <a:xfrm>
          <a:off x="0" y="0"/>
          <a:ext cx="177800" cy="177800"/>
        </a:xfrm>
        <a:prstGeom prst="rect">
          <a:avLst/>
        </a:prstGeom>
      </xdr:spPr>
    </xdr:pic>
  </etc:cellImage>
  <etc:cellImage>
    <xdr:pic>
      <xdr:nvPicPr>
        <xdr:cNvPr id="584" name="ID_42F43F5275A74CDA8B93427057A870DF" descr="1eb8463f7f0658f55fee9a7095cca57ddb5763fb"/>
        <xdr:cNvPicPr/>
      </xdr:nvPicPr>
      <xdr:blipFill>
        <a:blip r:embed="rId583"/>
        <a:stretch>
          <a:fillRect/>
        </a:stretch>
      </xdr:blipFill>
      <xdr:spPr>
        <a:xfrm>
          <a:off x="0" y="0"/>
          <a:ext cx="177800" cy="177800"/>
        </a:xfrm>
        <a:prstGeom prst="rect">
          <a:avLst/>
        </a:prstGeom>
      </xdr:spPr>
    </xdr:pic>
  </etc:cellImage>
  <etc:cellImage>
    <xdr:pic>
      <xdr:nvPicPr>
        <xdr:cNvPr id="585" name="ID_5EE60723041A46A6A4A1162129E8A150" descr="67976d5afa8602fbd9c3e7629165687fbef6648a"/>
        <xdr:cNvPicPr/>
      </xdr:nvPicPr>
      <xdr:blipFill>
        <a:blip r:embed="rId584"/>
        <a:stretch>
          <a:fillRect/>
        </a:stretch>
      </xdr:blipFill>
      <xdr:spPr>
        <a:xfrm>
          <a:off x="0" y="0"/>
          <a:ext cx="177800" cy="177800"/>
        </a:xfrm>
        <a:prstGeom prst="rect">
          <a:avLst/>
        </a:prstGeom>
      </xdr:spPr>
    </xdr:pic>
  </etc:cellImage>
  <etc:cellImage>
    <xdr:pic>
      <xdr:nvPicPr>
        <xdr:cNvPr id="586" name="ID_A3FC4E4B2C914328BCEFBCEFB4A83DA0" descr="fd5b9bfbd404d63b35e6c1161de5c5b989a1aa26"/>
        <xdr:cNvPicPr/>
      </xdr:nvPicPr>
      <xdr:blipFill>
        <a:blip r:embed="rId585"/>
        <a:stretch>
          <a:fillRect/>
        </a:stretch>
      </xdr:blipFill>
      <xdr:spPr>
        <a:xfrm>
          <a:off x="0" y="0"/>
          <a:ext cx="177800" cy="177800"/>
        </a:xfrm>
        <a:prstGeom prst="rect">
          <a:avLst/>
        </a:prstGeom>
      </xdr:spPr>
    </xdr:pic>
  </etc:cellImage>
  <etc:cellImage>
    <xdr:pic>
      <xdr:nvPicPr>
        <xdr:cNvPr id="587" name="ID_745628D0C49643E5B97431D5918DB0BD" descr="27aa55bf1f928369d77adf83a388a7d0dc9e0c52"/>
        <xdr:cNvPicPr/>
      </xdr:nvPicPr>
      <xdr:blipFill>
        <a:blip r:embed="rId586"/>
        <a:stretch>
          <a:fillRect/>
        </a:stretch>
      </xdr:blipFill>
      <xdr:spPr>
        <a:xfrm>
          <a:off x="0" y="0"/>
          <a:ext cx="177800" cy="177800"/>
        </a:xfrm>
        <a:prstGeom prst="rect">
          <a:avLst/>
        </a:prstGeom>
      </xdr:spPr>
    </xdr:pic>
  </etc:cellImage>
  <etc:cellImage>
    <xdr:pic>
      <xdr:nvPicPr>
        <xdr:cNvPr id="588" name="ID_B16839EBECD94126B8AE8FAC97E15F43" descr="d6642245af55ec909faffd7c171e6cd83e0eb0bb"/>
        <xdr:cNvPicPr/>
      </xdr:nvPicPr>
      <xdr:blipFill>
        <a:blip r:embed="rId587"/>
        <a:stretch>
          <a:fillRect/>
        </a:stretch>
      </xdr:blipFill>
      <xdr:spPr>
        <a:xfrm>
          <a:off x="0" y="0"/>
          <a:ext cx="177800" cy="177800"/>
        </a:xfrm>
        <a:prstGeom prst="rect">
          <a:avLst/>
        </a:prstGeom>
      </xdr:spPr>
    </xdr:pic>
  </etc:cellImage>
  <etc:cellImage>
    <xdr:pic>
      <xdr:nvPicPr>
        <xdr:cNvPr id="589" name="ID_6D642A863C6F438FBAE0FEFBBF3D95F3" descr="6a2142452b853aefefc396429ae85c2ba241d70e"/>
        <xdr:cNvPicPr/>
      </xdr:nvPicPr>
      <xdr:blipFill>
        <a:blip r:embed="rId588"/>
        <a:stretch>
          <a:fillRect/>
        </a:stretch>
      </xdr:blipFill>
      <xdr:spPr>
        <a:xfrm>
          <a:off x="0" y="0"/>
          <a:ext cx="177800" cy="177800"/>
        </a:xfrm>
        <a:prstGeom prst="rect">
          <a:avLst/>
        </a:prstGeom>
      </xdr:spPr>
    </xdr:pic>
  </etc:cellImage>
  <etc:cellImage>
    <xdr:pic>
      <xdr:nvPicPr>
        <xdr:cNvPr id="590" name="ID_1CCC66744F0248B7B0F2CC730EFC99DD" descr="869af05ceea4d8a9f71fcf40456b133e059d90f4"/>
        <xdr:cNvPicPr/>
      </xdr:nvPicPr>
      <xdr:blipFill>
        <a:blip r:embed="rId589"/>
        <a:stretch>
          <a:fillRect/>
        </a:stretch>
      </xdr:blipFill>
      <xdr:spPr>
        <a:xfrm>
          <a:off x="0" y="0"/>
          <a:ext cx="177800" cy="177800"/>
        </a:xfrm>
        <a:prstGeom prst="rect">
          <a:avLst/>
        </a:prstGeom>
      </xdr:spPr>
    </xdr:pic>
  </etc:cellImage>
  <etc:cellImage>
    <xdr:pic>
      <xdr:nvPicPr>
        <xdr:cNvPr id="591" name="ID_196D728968CB49A799D3A57EA243C4BC" descr="8bed85beddc1cbe4b64ce1fe01b2cac2b4ae1d6f"/>
        <xdr:cNvPicPr/>
      </xdr:nvPicPr>
      <xdr:blipFill>
        <a:blip r:embed="rId590"/>
        <a:stretch>
          <a:fillRect/>
        </a:stretch>
      </xdr:blipFill>
      <xdr:spPr>
        <a:xfrm>
          <a:off x="0" y="0"/>
          <a:ext cx="177800" cy="177800"/>
        </a:xfrm>
        <a:prstGeom prst="rect">
          <a:avLst/>
        </a:prstGeom>
      </xdr:spPr>
    </xdr:pic>
  </etc:cellImage>
  <etc:cellImage>
    <xdr:pic>
      <xdr:nvPicPr>
        <xdr:cNvPr id="592" name="ID_8D4217BB8CC548EF89CCFA650F960C93" descr="c7006274a97b23c2026baa9bbd926420b6c21a00"/>
        <xdr:cNvPicPr/>
      </xdr:nvPicPr>
      <xdr:blipFill>
        <a:blip r:embed="rId591"/>
        <a:stretch>
          <a:fillRect/>
        </a:stretch>
      </xdr:blipFill>
      <xdr:spPr>
        <a:xfrm>
          <a:off x="0" y="0"/>
          <a:ext cx="177800" cy="177800"/>
        </a:xfrm>
        <a:prstGeom prst="rect">
          <a:avLst/>
        </a:prstGeom>
      </xdr:spPr>
    </xdr:pic>
  </etc:cellImage>
  <etc:cellImage>
    <xdr:pic>
      <xdr:nvPicPr>
        <xdr:cNvPr id="593" name="ID_1EEBA413BE7643DAB6CC799973AC9CBA" descr="e3c4be2fb7c019d8daa3907b55810b8d1f3d3423"/>
        <xdr:cNvPicPr/>
      </xdr:nvPicPr>
      <xdr:blipFill>
        <a:blip r:embed="rId592"/>
        <a:stretch>
          <a:fillRect/>
        </a:stretch>
      </xdr:blipFill>
      <xdr:spPr>
        <a:xfrm>
          <a:off x="0" y="0"/>
          <a:ext cx="177800" cy="177800"/>
        </a:xfrm>
        <a:prstGeom prst="rect">
          <a:avLst/>
        </a:prstGeom>
      </xdr:spPr>
    </xdr:pic>
  </etc:cellImage>
  <etc:cellImage>
    <xdr:pic>
      <xdr:nvPicPr>
        <xdr:cNvPr id="594" name="ID_68042EDB88FC4A2E8A5FBA457183EAEB" descr="5313cba3e8e98bda86b3aa3a600db8a29cb50c4c"/>
        <xdr:cNvPicPr/>
      </xdr:nvPicPr>
      <xdr:blipFill>
        <a:blip r:embed="rId593"/>
        <a:stretch>
          <a:fillRect/>
        </a:stretch>
      </xdr:blipFill>
      <xdr:spPr>
        <a:xfrm>
          <a:off x="0" y="0"/>
          <a:ext cx="177800" cy="177800"/>
        </a:xfrm>
        <a:prstGeom prst="rect">
          <a:avLst/>
        </a:prstGeom>
      </xdr:spPr>
    </xdr:pic>
  </etc:cellImage>
  <etc:cellImage>
    <xdr:pic>
      <xdr:nvPicPr>
        <xdr:cNvPr id="595" name="ID_3D4D384782E74305B8A0BD23158C17B8" descr="ddf0d52e938363a1262bdb1371f9e3f505b9340e"/>
        <xdr:cNvPicPr/>
      </xdr:nvPicPr>
      <xdr:blipFill>
        <a:blip r:embed="rId594"/>
        <a:stretch>
          <a:fillRect/>
        </a:stretch>
      </xdr:blipFill>
      <xdr:spPr>
        <a:xfrm>
          <a:off x="0" y="0"/>
          <a:ext cx="177800" cy="177800"/>
        </a:xfrm>
        <a:prstGeom prst="rect">
          <a:avLst/>
        </a:prstGeom>
      </xdr:spPr>
    </xdr:pic>
  </etc:cellImage>
  <etc:cellImage>
    <xdr:pic>
      <xdr:nvPicPr>
        <xdr:cNvPr id="596" name="ID_B557231A07C843809A8E544936A56774" descr="6dbef5eb1ca1468a4a99cfbc50566d9bcb3b9743"/>
        <xdr:cNvPicPr/>
      </xdr:nvPicPr>
      <xdr:blipFill>
        <a:blip r:embed="rId595"/>
        <a:stretch>
          <a:fillRect/>
        </a:stretch>
      </xdr:blipFill>
      <xdr:spPr>
        <a:xfrm>
          <a:off x="0" y="0"/>
          <a:ext cx="177800" cy="177800"/>
        </a:xfrm>
        <a:prstGeom prst="rect">
          <a:avLst/>
        </a:prstGeom>
      </xdr:spPr>
    </xdr:pic>
  </etc:cellImage>
  <etc:cellImage>
    <xdr:pic>
      <xdr:nvPicPr>
        <xdr:cNvPr id="597" name="ID_B65BC352DB384A29BC539306B6B30E17" descr="f25ff6964f1407e1c15419110f5a78dcb78ad7b5"/>
        <xdr:cNvPicPr/>
      </xdr:nvPicPr>
      <xdr:blipFill>
        <a:blip r:embed="rId596"/>
        <a:stretch>
          <a:fillRect/>
        </a:stretch>
      </xdr:blipFill>
      <xdr:spPr>
        <a:xfrm>
          <a:off x="0" y="0"/>
          <a:ext cx="177800" cy="177800"/>
        </a:xfrm>
        <a:prstGeom prst="rect">
          <a:avLst/>
        </a:prstGeom>
      </xdr:spPr>
    </xdr:pic>
  </etc:cellImage>
  <etc:cellImage>
    <xdr:pic>
      <xdr:nvPicPr>
        <xdr:cNvPr id="598" name="ID_B628D957BB5D4E058E48FE3E92ECB239" descr="a5971e9eef4b81f18f579799e92d5a3fbb70b5dc"/>
        <xdr:cNvPicPr/>
      </xdr:nvPicPr>
      <xdr:blipFill>
        <a:blip r:embed="rId597"/>
        <a:stretch>
          <a:fillRect/>
        </a:stretch>
      </xdr:blipFill>
      <xdr:spPr>
        <a:xfrm>
          <a:off x="0" y="0"/>
          <a:ext cx="177800" cy="177800"/>
        </a:xfrm>
        <a:prstGeom prst="rect">
          <a:avLst/>
        </a:prstGeom>
      </xdr:spPr>
    </xdr:pic>
  </etc:cellImage>
  <etc:cellImage>
    <xdr:pic>
      <xdr:nvPicPr>
        <xdr:cNvPr id="599" name="ID_0D514B580B994A19BF135C3DF13AABB9" descr="fb5d5edab0cc4d48a05201c3fac140b70c3f35ef"/>
        <xdr:cNvPicPr/>
      </xdr:nvPicPr>
      <xdr:blipFill>
        <a:blip r:embed="rId598"/>
        <a:stretch>
          <a:fillRect/>
        </a:stretch>
      </xdr:blipFill>
      <xdr:spPr>
        <a:xfrm>
          <a:off x="0" y="0"/>
          <a:ext cx="177800" cy="177800"/>
        </a:xfrm>
        <a:prstGeom prst="rect">
          <a:avLst/>
        </a:prstGeom>
      </xdr:spPr>
    </xdr:pic>
  </etc:cellImage>
  <etc:cellImage>
    <xdr:pic>
      <xdr:nvPicPr>
        <xdr:cNvPr id="600" name="ID_8FFFED266F96499D82571E6CF04DADD5" descr="81e756b07dcbf5bc58d00734b9d53da99bb318ff"/>
        <xdr:cNvPicPr/>
      </xdr:nvPicPr>
      <xdr:blipFill>
        <a:blip r:embed="rId599"/>
        <a:stretch>
          <a:fillRect/>
        </a:stretch>
      </xdr:blipFill>
      <xdr:spPr>
        <a:xfrm>
          <a:off x="0" y="0"/>
          <a:ext cx="177800" cy="177800"/>
        </a:xfrm>
        <a:prstGeom prst="rect">
          <a:avLst/>
        </a:prstGeom>
      </xdr:spPr>
    </xdr:pic>
  </etc:cellImage>
  <etc:cellImage>
    <xdr:pic>
      <xdr:nvPicPr>
        <xdr:cNvPr id="601" name="ID_57CB05A217394F59AB8EEA0AD3D04AFA" descr="1d9013daded70ff604280dfcac865fa02be02c11"/>
        <xdr:cNvPicPr/>
      </xdr:nvPicPr>
      <xdr:blipFill>
        <a:blip r:embed="rId600"/>
        <a:stretch>
          <a:fillRect/>
        </a:stretch>
      </xdr:blipFill>
      <xdr:spPr>
        <a:xfrm>
          <a:off x="0" y="0"/>
          <a:ext cx="177800" cy="177800"/>
        </a:xfrm>
        <a:prstGeom prst="rect">
          <a:avLst/>
        </a:prstGeom>
      </xdr:spPr>
    </xdr:pic>
  </etc:cellImage>
  <etc:cellImage>
    <xdr:pic>
      <xdr:nvPicPr>
        <xdr:cNvPr id="602" name="ID_F376D9440DFA44B98E98D139DC7885F3" descr="3eca7d1d490b1a5de1cbf6aa97024877572a364f"/>
        <xdr:cNvPicPr/>
      </xdr:nvPicPr>
      <xdr:blipFill>
        <a:blip r:embed="rId601"/>
        <a:stretch>
          <a:fillRect/>
        </a:stretch>
      </xdr:blipFill>
      <xdr:spPr>
        <a:xfrm>
          <a:off x="0" y="0"/>
          <a:ext cx="177800" cy="177800"/>
        </a:xfrm>
        <a:prstGeom prst="rect">
          <a:avLst/>
        </a:prstGeom>
      </xdr:spPr>
    </xdr:pic>
  </etc:cellImage>
  <etc:cellImage>
    <xdr:pic>
      <xdr:nvPicPr>
        <xdr:cNvPr id="603" name="ID_68B7C8D659B24866B7109BCE8B82A6C9" descr="d17865ddcc9b68790656c67d993804f25296c5f7"/>
        <xdr:cNvPicPr/>
      </xdr:nvPicPr>
      <xdr:blipFill>
        <a:blip r:embed="rId602"/>
        <a:stretch>
          <a:fillRect/>
        </a:stretch>
      </xdr:blipFill>
      <xdr:spPr>
        <a:xfrm>
          <a:off x="0" y="0"/>
          <a:ext cx="177800" cy="177800"/>
        </a:xfrm>
        <a:prstGeom prst="rect">
          <a:avLst/>
        </a:prstGeom>
      </xdr:spPr>
    </xdr:pic>
  </etc:cellImage>
  <etc:cellImage>
    <xdr:pic>
      <xdr:nvPicPr>
        <xdr:cNvPr id="604" name="ID_539176DF8FEF47FFBE6C6FB9F81106A1" descr="ec9ff8e1c61b0611172149b1d9eec4dec6e02245"/>
        <xdr:cNvPicPr/>
      </xdr:nvPicPr>
      <xdr:blipFill>
        <a:blip r:embed="rId603"/>
        <a:stretch>
          <a:fillRect/>
        </a:stretch>
      </xdr:blipFill>
      <xdr:spPr>
        <a:xfrm>
          <a:off x="0" y="0"/>
          <a:ext cx="177800" cy="177800"/>
        </a:xfrm>
        <a:prstGeom prst="rect">
          <a:avLst/>
        </a:prstGeom>
      </xdr:spPr>
    </xdr:pic>
  </etc:cellImage>
  <etc:cellImage>
    <xdr:pic>
      <xdr:nvPicPr>
        <xdr:cNvPr id="605" name="ID_8EEE340B315A403186F520B9B4E01DCF" descr="ec9722413796d562f267275a7ed3dd070708d44e"/>
        <xdr:cNvPicPr/>
      </xdr:nvPicPr>
      <xdr:blipFill>
        <a:blip r:embed="rId604"/>
        <a:stretch>
          <a:fillRect/>
        </a:stretch>
      </xdr:blipFill>
      <xdr:spPr>
        <a:xfrm>
          <a:off x="0" y="0"/>
          <a:ext cx="177800" cy="177800"/>
        </a:xfrm>
        <a:prstGeom prst="rect">
          <a:avLst/>
        </a:prstGeom>
      </xdr:spPr>
    </xdr:pic>
  </etc:cellImage>
  <etc:cellImage>
    <xdr:pic>
      <xdr:nvPicPr>
        <xdr:cNvPr id="606" name="ID_953D0CB4658B4669AB730B47CF91DE66" descr="6f5864fec2b447926b23e1ca3211ce7ae4e07cae"/>
        <xdr:cNvPicPr/>
      </xdr:nvPicPr>
      <xdr:blipFill>
        <a:blip r:embed="rId605"/>
        <a:stretch>
          <a:fillRect/>
        </a:stretch>
      </xdr:blipFill>
      <xdr:spPr>
        <a:xfrm>
          <a:off x="0" y="0"/>
          <a:ext cx="177800" cy="177800"/>
        </a:xfrm>
        <a:prstGeom prst="rect">
          <a:avLst/>
        </a:prstGeom>
      </xdr:spPr>
    </xdr:pic>
  </etc:cellImage>
  <etc:cellImage>
    <xdr:pic>
      <xdr:nvPicPr>
        <xdr:cNvPr id="607" name="ID_790D8CC3EEB0427D9D139B4ED2B45A28" descr="da79f344f0c95a9638fe8b22a3f4c4e2bdb3ac86"/>
        <xdr:cNvPicPr/>
      </xdr:nvPicPr>
      <xdr:blipFill>
        <a:blip r:embed="rId606"/>
        <a:stretch>
          <a:fillRect/>
        </a:stretch>
      </xdr:blipFill>
      <xdr:spPr>
        <a:xfrm>
          <a:off x="0" y="0"/>
          <a:ext cx="177800" cy="177800"/>
        </a:xfrm>
        <a:prstGeom prst="rect">
          <a:avLst/>
        </a:prstGeom>
      </xdr:spPr>
    </xdr:pic>
  </etc:cellImage>
  <etc:cellImage>
    <xdr:pic>
      <xdr:nvPicPr>
        <xdr:cNvPr id="608" name="ID_D89664F3669641FD9448C512AF436B92" descr="139f86c61e72ee7dcdb77fe9bbb2f9eb94ac95ce"/>
        <xdr:cNvPicPr/>
      </xdr:nvPicPr>
      <xdr:blipFill>
        <a:blip r:embed="rId607"/>
        <a:stretch>
          <a:fillRect/>
        </a:stretch>
      </xdr:blipFill>
      <xdr:spPr>
        <a:xfrm>
          <a:off x="0" y="0"/>
          <a:ext cx="177800" cy="177800"/>
        </a:xfrm>
        <a:prstGeom prst="rect">
          <a:avLst/>
        </a:prstGeom>
      </xdr:spPr>
    </xdr:pic>
  </etc:cellImage>
  <etc:cellImage>
    <xdr:pic>
      <xdr:nvPicPr>
        <xdr:cNvPr id="609" name="ID_3A70DE66B1D54BF8B22213C4CC0A5B0B" descr="2b616562cdf73476fca475e2fca9ab24c258e149"/>
        <xdr:cNvPicPr/>
      </xdr:nvPicPr>
      <xdr:blipFill>
        <a:blip r:embed="rId608"/>
        <a:stretch>
          <a:fillRect/>
        </a:stretch>
      </xdr:blipFill>
      <xdr:spPr>
        <a:xfrm>
          <a:off x="0" y="0"/>
          <a:ext cx="177800" cy="177800"/>
        </a:xfrm>
        <a:prstGeom prst="rect">
          <a:avLst/>
        </a:prstGeom>
      </xdr:spPr>
    </xdr:pic>
  </etc:cellImage>
  <etc:cellImage>
    <xdr:pic>
      <xdr:nvPicPr>
        <xdr:cNvPr id="610" name="ID_E1863348D3DC41859084CF6562AF1E60" descr="b834cb34d9cf9e03a0a767ce90dfe419402cab1c"/>
        <xdr:cNvPicPr/>
      </xdr:nvPicPr>
      <xdr:blipFill>
        <a:blip r:embed="rId609"/>
        <a:stretch>
          <a:fillRect/>
        </a:stretch>
      </xdr:blipFill>
      <xdr:spPr>
        <a:xfrm>
          <a:off x="0" y="0"/>
          <a:ext cx="177800" cy="177800"/>
        </a:xfrm>
        <a:prstGeom prst="rect">
          <a:avLst/>
        </a:prstGeom>
      </xdr:spPr>
    </xdr:pic>
  </etc:cellImage>
  <etc:cellImage>
    <xdr:pic>
      <xdr:nvPicPr>
        <xdr:cNvPr id="611" name="ID_6C6C61168E5840C398CE2FEBF9BE91CB" descr="e589a7a014dc61bac20392218c0fac80927c24f1"/>
        <xdr:cNvPicPr/>
      </xdr:nvPicPr>
      <xdr:blipFill>
        <a:blip r:embed="rId610"/>
        <a:stretch>
          <a:fillRect/>
        </a:stretch>
      </xdr:blipFill>
      <xdr:spPr>
        <a:xfrm>
          <a:off x="0" y="0"/>
          <a:ext cx="177800" cy="177800"/>
        </a:xfrm>
        <a:prstGeom prst="rect">
          <a:avLst/>
        </a:prstGeom>
      </xdr:spPr>
    </xdr:pic>
  </etc:cellImage>
  <etc:cellImage>
    <xdr:pic>
      <xdr:nvPicPr>
        <xdr:cNvPr id="612" name="ID_CCFB0BB7D60D4CD8B56C50DEAA4544EC" descr="3abe760d61cf1a3476735d0ef190baf7678e19eb"/>
        <xdr:cNvPicPr/>
      </xdr:nvPicPr>
      <xdr:blipFill>
        <a:blip r:embed="rId611"/>
        <a:stretch>
          <a:fillRect/>
        </a:stretch>
      </xdr:blipFill>
      <xdr:spPr>
        <a:xfrm>
          <a:off x="0" y="0"/>
          <a:ext cx="177800" cy="177800"/>
        </a:xfrm>
        <a:prstGeom prst="rect">
          <a:avLst/>
        </a:prstGeom>
      </xdr:spPr>
    </xdr:pic>
  </etc:cellImage>
  <etc:cellImage>
    <xdr:pic>
      <xdr:nvPicPr>
        <xdr:cNvPr id="613" name="ID_C58A5561F38C493DB7F4052719A94D3E" descr="eb0e0c2b659521c9dd1e54b0c667532e590aeb03"/>
        <xdr:cNvPicPr/>
      </xdr:nvPicPr>
      <xdr:blipFill>
        <a:blip r:embed="rId612"/>
        <a:stretch>
          <a:fillRect/>
        </a:stretch>
      </xdr:blipFill>
      <xdr:spPr>
        <a:xfrm>
          <a:off x="0" y="0"/>
          <a:ext cx="177800" cy="177800"/>
        </a:xfrm>
        <a:prstGeom prst="rect">
          <a:avLst/>
        </a:prstGeom>
      </xdr:spPr>
    </xdr:pic>
  </etc:cellImage>
  <etc:cellImage>
    <xdr:pic>
      <xdr:nvPicPr>
        <xdr:cNvPr id="614" name="ID_D5AE69EC45824F97A9ACC32DFADB1573" descr="05edc79bd5e66b32727f68ba235346c8fa7efa5f"/>
        <xdr:cNvPicPr/>
      </xdr:nvPicPr>
      <xdr:blipFill>
        <a:blip r:embed="rId613"/>
        <a:stretch>
          <a:fillRect/>
        </a:stretch>
      </xdr:blipFill>
      <xdr:spPr>
        <a:xfrm>
          <a:off x="0" y="0"/>
          <a:ext cx="177800" cy="177800"/>
        </a:xfrm>
        <a:prstGeom prst="rect">
          <a:avLst/>
        </a:prstGeom>
      </xdr:spPr>
    </xdr:pic>
  </etc:cellImage>
  <etc:cellImage>
    <xdr:pic>
      <xdr:nvPicPr>
        <xdr:cNvPr id="615" name="ID_43D2460066264A6C9BECAFA94055BD46" descr="b9dca799b8bce19470d88326d346560cb98fdfbf"/>
        <xdr:cNvPicPr/>
      </xdr:nvPicPr>
      <xdr:blipFill>
        <a:blip r:embed="rId614"/>
        <a:stretch>
          <a:fillRect/>
        </a:stretch>
      </xdr:blipFill>
      <xdr:spPr>
        <a:xfrm>
          <a:off x="0" y="0"/>
          <a:ext cx="177800" cy="177800"/>
        </a:xfrm>
        <a:prstGeom prst="rect">
          <a:avLst/>
        </a:prstGeom>
      </xdr:spPr>
    </xdr:pic>
  </etc:cellImage>
  <etc:cellImage>
    <xdr:pic>
      <xdr:nvPicPr>
        <xdr:cNvPr id="616" name="ID_07D0D4A725914827AD86613832C874F6" descr="b9c9ef9ec73c3ff55d38d67c55846ec7bac5126f"/>
        <xdr:cNvPicPr/>
      </xdr:nvPicPr>
      <xdr:blipFill>
        <a:blip r:embed="rId615"/>
        <a:stretch>
          <a:fillRect/>
        </a:stretch>
      </xdr:blipFill>
      <xdr:spPr>
        <a:xfrm>
          <a:off x="0" y="0"/>
          <a:ext cx="177800" cy="177800"/>
        </a:xfrm>
        <a:prstGeom prst="rect">
          <a:avLst/>
        </a:prstGeom>
      </xdr:spPr>
    </xdr:pic>
  </etc:cellImage>
  <etc:cellImage>
    <xdr:pic>
      <xdr:nvPicPr>
        <xdr:cNvPr id="617" name="ID_C9D8D7C2E4264B82A9BAC5CF14AD9DCD" descr="4dbe40bd05e545264f448735b5ea7510e4d9d700"/>
        <xdr:cNvPicPr/>
      </xdr:nvPicPr>
      <xdr:blipFill>
        <a:blip r:embed="rId616"/>
        <a:stretch>
          <a:fillRect/>
        </a:stretch>
      </xdr:blipFill>
      <xdr:spPr>
        <a:xfrm>
          <a:off x="0" y="0"/>
          <a:ext cx="177800" cy="177800"/>
        </a:xfrm>
        <a:prstGeom prst="rect">
          <a:avLst/>
        </a:prstGeom>
      </xdr:spPr>
    </xdr:pic>
  </etc:cellImage>
  <etc:cellImage>
    <xdr:pic>
      <xdr:nvPicPr>
        <xdr:cNvPr id="618" name="ID_4318FDEAF0FA4679BFDF30B739B31412" descr="c78277bd9048b73d672bfbc47c0c88aff56c9c2e"/>
        <xdr:cNvPicPr/>
      </xdr:nvPicPr>
      <xdr:blipFill>
        <a:blip r:embed="rId617"/>
        <a:stretch>
          <a:fillRect/>
        </a:stretch>
      </xdr:blipFill>
      <xdr:spPr>
        <a:xfrm>
          <a:off x="0" y="0"/>
          <a:ext cx="177800" cy="177800"/>
        </a:xfrm>
        <a:prstGeom prst="rect">
          <a:avLst/>
        </a:prstGeom>
      </xdr:spPr>
    </xdr:pic>
  </etc:cellImage>
  <etc:cellImage>
    <xdr:pic>
      <xdr:nvPicPr>
        <xdr:cNvPr id="619" name="ID_BBA8D5CA28E3489BABAE317FD07817AB" descr="710099fe8df96c272bcc12b995ed6d295a5629d0"/>
        <xdr:cNvPicPr/>
      </xdr:nvPicPr>
      <xdr:blipFill>
        <a:blip r:embed="rId618"/>
        <a:stretch>
          <a:fillRect/>
        </a:stretch>
      </xdr:blipFill>
      <xdr:spPr>
        <a:xfrm>
          <a:off x="0" y="0"/>
          <a:ext cx="177800" cy="177800"/>
        </a:xfrm>
        <a:prstGeom prst="rect">
          <a:avLst/>
        </a:prstGeom>
      </xdr:spPr>
    </xdr:pic>
  </etc:cellImage>
  <etc:cellImage>
    <xdr:pic>
      <xdr:nvPicPr>
        <xdr:cNvPr id="620" name="ID_7943331BB09F4666B08C13804F229550" descr="b1446dafb0af6be2e90cab4fed5af3502eeb4253"/>
        <xdr:cNvPicPr/>
      </xdr:nvPicPr>
      <xdr:blipFill>
        <a:blip r:embed="rId619"/>
        <a:stretch>
          <a:fillRect/>
        </a:stretch>
      </xdr:blipFill>
      <xdr:spPr>
        <a:xfrm>
          <a:off x="0" y="0"/>
          <a:ext cx="177800" cy="177800"/>
        </a:xfrm>
        <a:prstGeom prst="rect">
          <a:avLst/>
        </a:prstGeom>
      </xdr:spPr>
    </xdr:pic>
  </etc:cellImage>
  <etc:cellImage>
    <xdr:pic>
      <xdr:nvPicPr>
        <xdr:cNvPr id="621" name="ID_161DFBDD14004A63B5DE5180912CD5CD" descr="8e2ba27ff6182dce4bd7f2aba158d30a0249bc5e"/>
        <xdr:cNvPicPr/>
      </xdr:nvPicPr>
      <xdr:blipFill>
        <a:blip r:embed="rId620"/>
        <a:stretch>
          <a:fillRect/>
        </a:stretch>
      </xdr:blipFill>
      <xdr:spPr>
        <a:xfrm>
          <a:off x="0" y="0"/>
          <a:ext cx="177800" cy="177800"/>
        </a:xfrm>
        <a:prstGeom prst="rect">
          <a:avLst/>
        </a:prstGeom>
      </xdr:spPr>
    </xdr:pic>
  </etc:cellImage>
  <etc:cellImage>
    <xdr:pic>
      <xdr:nvPicPr>
        <xdr:cNvPr id="622" name="ID_C26ADF0D7AB344F58BECDB6B2081E13F" descr="fb843543e349bd2f61bd1a7fbe7e45cf440d3164"/>
        <xdr:cNvPicPr/>
      </xdr:nvPicPr>
      <xdr:blipFill>
        <a:blip r:embed="rId621"/>
        <a:stretch>
          <a:fillRect/>
        </a:stretch>
      </xdr:blipFill>
      <xdr:spPr>
        <a:xfrm>
          <a:off x="0" y="0"/>
          <a:ext cx="177800" cy="177800"/>
        </a:xfrm>
        <a:prstGeom prst="rect">
          <a:avLst/>
        </a:prstGeom>
      </xdr:spPr>
    </xdr:pic>
  </etc:cellImage>
  <etc:cellImage>
    <xdr:pic>
      <xdr:nvPicPr>
        <xdr:cNvPr id="623" name="ID_562B8D288F3B40D7B54F00465BAFCD97" descr="20d55d46dd3e7661674a5ba35f87b9aa5b47796e"/>
        <xdr:cNvPicPr/>
      </xdr:nvPicPr>
      <xdr:blipFill>
        <a:blip r:embed="rId622"/>
        <a:stretch>
          <a:fillRect/>
        </a:stretch>
      </xdr:blipFill>
      <xdr:spPr>
        <a:xfrm>
          <a:off x="0" y="0"/>
          <a:ext cx="177800" cy="177800"/>
        </a:xfrm>
        <a:prstGeom prst="rect">
          <a:avLst/>
        </a:prstGeom>
      </xdr:spPr>
    </xdr:pic>
  </etc:cellImage>
  <etc:cellImage>
    <xdr:pic>
      <xdr:nvPicPr>
        <xdr:cNvPr id="624" name="ID_9508986A258D4AC6B6EB2D67BDE8C11B" descr="7cc583493570d66eed541ab7b714a31aa208574e"/>
        <xdr:cNvPicPr/>
      </xdr:nvPicPr>
      <xdr:blipFill>
        <a:blip r:embed="rId623"/>
        <a:stretch>
          <a:fillRect/>
        </a:stretch>
      </xdr:blipFill>
      <xdr:spPr>
        <a:xfrm>
          <a:off x="0" y="0"/>
          <a:ext cx="177800" cy="177800"/>
        </a:xfrm>
        <a:prstGeom prst="rect">
          <a:avLst/>
        </a:prstGeom>
      </xdr:spPr>
    </xdr:pic>
  </etc:cellImage>
  <etc:cellImage>
    <xdr:pic>
      <xdr:nvPicPr>
        <xdr:cNvPr id="625" name="ID_D5504D52D24F44919BB8E86107381D88" descr="40f88e1268c87170cbddaf978dc1e11288e2e94e"/>
        <xdr:cNvPicPr/>
      </xdr:nvPicPr>
      <xdr:blipFill>
        <a:blip r:embed="rId624"/>
        <a:stretch>
          <a:fillRect/>
        </a:stretch>
      </xdr:blipFill>
      <xdr:spPr>
        <a:xfrm>
          <a:off x="0" y="0"/>
          <a:ext cx="177800" cy="177800"/>
        </a:xfrm>
        <a:prstGeom prst="rect">
          <a:avLst/>
        </a:prstGeom>
      </xdr:spPr>
    </xdr:pic>
  </etc:cellImage>
  <etc:cellImage>
    <xdr:pic>
      <xdr:nvPicPr>
        <xdr:cNvPr id="626" name="ID_45E3038E1E8F47E2BE14CF10C1D01119" descr="54e3c506ce2bdc37c941a95dc62704b7cd4da20e"/>
        <xdr:cNvPicPr/>
      </xdr:nvPicPr>
      <xdr:blipFill>
        <a:blip r:embed="rId625"/>
        <a:stretch>
          <a:fillRect/>
        </a:stretch>
      </xdr:blipFill>
      <xdr:spPr>
        <a:xfrm>
          <a:off x="0" y="0"/>
          <a:ext cx="177800" cy="177800"/>
        </a:xfrm>
        <a:prstGeom prst="rect">
          <a:avLst/>
        </a:prstGeom>
      </xdr:spPr>
    </xdr:pic>
  </etc:cellImage>
  <etc:cellImage>
    <xdr:pic>
      <xdr:nvPicPr>
        <xdr:cNvPr id="627" name="ID_FA772CA582204944896C8E9282575C9C" descr="c5dd4e6de5d89363113270c31197e76f8ac0ad57"/>
        <xdr:cNvPicPr/>
      </xdr:nvPicPr>
      <xdr:blipFill>
        <a:blip r:embed="rId626"/>
        <a:stretch>
          <a:fillRect/>
        </a:stretch>
      </xdr:blipFill>
      <xdr:spPr>
        <a:xfrm>
          <a:off x="0" y="0"/>
          <a:ext cx="177800" cy="177800"/>
        </a:xfrm>
        <a:prstGeom prst="rect">
          <a:avLst/>
        </a:prstGeom>
      </xdr:spPr>
    </xdr:pic>
  </etc:cellImage>
  <etc:cellImage>
    <xdr:pic>
      <xdr:nvPicPr>
        <xdr:cNvPr id="628" name="ID_7698B5BF4F0F4F499861784ACB7C0D19" descr="c50a61a4ec31ee566676d220a1cc8a29eb47f14d"/>
        <xdr:cNvPicPr/>
      </xdr:nvPicPr>
      <xdr:blipFill>
        <a:blip r:embed="rId627"/>
        <a:stretch>
          <a:fillRect/>
        </a:stretch>
      </xdr:blipFill>
      <xdr:spPr>
        <a:xfrm>
          <a:off x="0" y="0"/>
          <a:ext cx="177800" cy="177800"/>
        </a:xfrm>
        <a:prstGeom prst="rect">
          <a:avLst/>
        </a:prstGeom>
      </xdr:spPr>
    </xdr:pic>
  </etc:cellImage>
  <etc:cellImage>
    <xdr:pic>
      <xdr:nvPicPr>
        <xdr:cNvPr id="629" name="ID_FD35506699C24BE286236120A2463B94" descr="13642cb3ddf2f6c717dd79b30e98c10362e655b1"/>
        <xdr:cNvPicPr/>
      </xdr:nvPicPr>
      <xdr:blipFill>
        <a:blip r:embed="rId628"/>
        <a:stretch>
          <a:fillRect/>
        </a:stretch>
      </xdr:blipFill>
      <xdr:spPr>
        <a:xfrm>
          <a:off x="0" y="0"/>
          <a:ext cx="177800" cy="177800"/>
        </a:xfrm>
        <a:prstGeom prst="rect">
          <a:avLst/>
        </a:prstGeom>
      </xdr:spPr>
    </xdr:pic>
  </etc:cellImage>
  <etc:cellImage>
    <xdr:pic>
      <xdr:nvPicPr>
        <xdr:cNvPr id="630" name="ID_82EA678E93174867B4E69B4FA369C209" descr="5f1ed5e1a1af531191aab4d1307e58b7fa80ce11"/>
        <xdr:cNvPicPr/>
      </xdr:nvPicPr>
      <xdr:blipFill>
        <a:blip r:embed="rId629"/>
        <a:stretch>
          <a:fillRect/>
        </a:stretch>
      </xdr:blipFill>
      <xdr:spPr>
        <a:xfrm>
          <a:off x="0" y="0"/>
          <a:ext cx="177800" cy="177800"/>
        </a:xfrm>
        <a:prstGeom prst="rect">
          <a:avLst/>
        </a:prstGeom>
      </xdr:spPr>
    </xdr:pic>
  </etc:cellImage>
  <etc:cellImage>
    <xdr:pic>
      <xdr:nvPicPr>
        <xdr:cNvPr id="631" name="ID_0AE6FD2BF9A048B5BA9134357D62D7B9" descr="3bd901f8f5382550036fff6cb1bad2e4af31287e"/>
        <xdr:cNvPicPr/>
      </xdr:nvPicPr>
      <xdr:blipFill>
        <a:blip r:embed="rId630"/>
        <a:stretch>
          <a:fillRect/>
        </a:stretch>
      </xdr:blipFill>
      <xdr:spPr>
        <a:xfrm>
          <a:off x="0" y="0"/>
          <a:ext cx="177800" cy="177800"/>
        </a:xfrm>
        <a:prstGeom prst="rect">
          <a:avLst/>
        </a:prstGeom>
      </xdr:spPr>
    </xdr:pic>
  </etc:cellImage>
  <etc:cellImage>
    <xdr:pic>
      <xdr:nvPicPr>
        <xdr:cNvPr id="632" name="ID_2D2EF33F380142138285778A2887BECF" descr="f9b4a27969ebddd276aa1f15559f5d15c2d81b94"/>
        <xdr:cNvPicPr/>
      </xdr:nvPicPr>
      <xdr:blipFill>
        <a:blip r:embed="rId631"/>
        <a:stretch>
          <a:fillRect/>
        </a:stretch>
      </xdr:blipFill>
      <xdr:spPr>
        <a:xfrm>
          <a:off x="0" y="0"/>
          <a:ext cx="177800" cy="177800"/>
        </a:xfrm>
        <a:prstGeom prst="rect">
          <a:avLst/>
        </a:prstGeom>
      </xdr:spPr>
    </xdr:pic>
  </etc:cellImage>
  <etc:cellImage>
    <xdr:pic>
      <xdr:nvPicPr>
        <xdr:cNvPr id="633" name="ID_2A4E11274FBE4C7AA1D649F66F46B271" descr="d4d8a1d8e3d45e2185b55eaea6e3a1dae3a0d7f7"/>
        <xdr:cNvPicPr/>
      </xdr:nvPicPr>
      <xdr:blipFill>
        <a:blip r:embed="rId632"/>
        <a:stretch>
          <a:fillRect/>
        </a:stretch>
      </xdr:blipFill>
      <xdr:spPr>
        <a:xfrm>
          <a:off x="0" y="0"/>
          <a:ext cx="177800" cy="177800"/>
        </a:xfrm>
        <a:prstGeom prst="rect">
          <a:avLst/>
        </a:prstGeom>
      </xdr:spPr>
    </xdr:pic>
  </etc:cellImage>
  <etc:cellImage>
    <xdr:pic>
      <xdr:nvPicPr>
        <xdr:cNvPr id="634" name="ID_DE0989F28763410DBE36DBAFDE3F6BAD" descr="bc97f8193a827ead190181ffea09fefe89b58102"/>
        <xdr:cNvPicPr/>
      </xdr:nvPicPr>
      <xdr:blipFill>
        <a:blip r:embed="rId633"/>
        <a:stretch>
          <a:fillRect/>
        </a:stretch>
      </xdr:blipFill>
      <xdr:spPr>
        <a:xfrm>
          <a:off x="0" y="0"/>
          <a:ext cx="177800" cy="177800"/>
        </a:xfrm>
        <a:prstGeom prst="rect">
          <a:avLst/>
        </a:prstGeom>
      </xdr:spPr>
    </xdr:pic>
  </etc:cellImage>
  <etc:cellImage>
    <xdr:pic>
      <xdr:nvPicPr>
        <xdr:cNvPr id="635" name="ID_0D337FE389CB4D4A95BAB5F28A350FE7" descr="86421968aa5117a5f66120e590367f88a5477986"/>
        <xdr:cNvPicPr/>
      </xdr:nvPicPr>
      <xdr:blipFill>
        <a:blip r:embed="rId634"/>
        <a:stretch>
          <a:fillRect/>
        </a:stretch>
      </xdr:blipFill>
      <xdr:spPr>
        <a:xfrm>
          <a:off x="0" y="0"/>
          <a:ext cx="177800" cy="177800"/>
        </a:xfrm>
        <a:prstGeom prst="rect">
          <a:avLst/>
        </a:prstGeom>
      </xdr:spPr>
    </xdr:pic>
  </etc:cellImage>
  <etc:cellImage>
    <xdr:pic>
      <xdr:nvPicPr>
        <xdr:cNvPr id="636" name="ID_F639851139334544B5BC7C22797F2988" descr="77e529180463d33b66583c6bdb9d41929a60c4f8"/>
        <xdr:cNvPicPr/>
      </xdr:nvPicPr>
      <xdr:blipFill>
        <a:blip r:embed="rId635"/>
        <a:stretch>
          <a:fillRect/>
        </a:stretch>
      </xdr:blipFill>
      <xdr:spPr>
        <a:xfrm>
          <a:off x="0" y="0"/>
          <a:ext cx="177800" cy="177800"/>
        </a:xfrm>
        <a:prstGeom prst="rect">
          <a:avLst/>
        </a:prstGeom>
      </xdr:spPr>
    </xdr:pic>
  </etc:cellImage>
  <etc:cellImage>
    <xdr:pic>
      <xdr:nvPicPr>
        <xdr:cNvPr id="637" name="ID_86B2FE00CA3246EB96789A10B5289ACA" descr="ba1b0f619a68885ddf52590766693f391807df61"/>
        <xdr:cNvPicPr/>
      </xdr:nvPicPr>
      <xdr:blipFill>
        <a:blip r:embed="rId636"/>
        <a:stretch>
          <a:fillRect/>
        </a:stretch>
      </xdr:blipFill>
      <xdr:spPr>
        <a:xfrm>
          <a:off x="0" y="0"/>
          <a:ext cx="177800" cy="177800"/>
        </a:xfrm>
        <a:prstGeom prst="rect">
          <a:avLst/>
        </a:prstGeom>
      </xdr:spPr>
    </xdr:pic>
  </etc:cellImage>
  <etc:cellImage>
    <xdr:pic>
      <xdr:nvPicPr>
        <xdr:cNvPr id="638" name="ID_2A514F15D8F642548C030FED3682721C" descr="0a916ba925e796605e2359b2d5b17f8b801d61c4"/>
        <xdr:cNvPicPr/>
      </xdr:nvPicPr>
      <xdr:blipFill>
        <a:blip r:embed="rId637"/>
        <a:stretch>
          <a:fillRect/>
        </a:stretch>
      </xdr:blipFill>
      <xdr:spPr>
        <a:xfrm>
          <a:off x="0" y="0"/>
          <a:ext cx="177800" cy="177800"/>
        </a:xfrm>
        <a:prstGeom prst="rect">
          <a:avLst/>
        </a:prstGeom>
      </xdr:spPr>
    </xdr:pic>
  </etc:cellImage>
  <etc:cellImage>
    <xdr:pic>
      <xdr:nvPicPr>
        <xdr:cNvPr id="639" name="ID_C2BFF4FE49BE49C387216C29E568906D" descr="792ece1e427763035e780b6939233d54ae68bf4c"/>
        <xdr:cNvPicPr/>
      </xdr:nvPicPr>
      <xdr:blipFill>
        <a:blip r:embed="rId638"/>
        <a:stretch>
          <a:fillRect/>
        </a:stretch>
      </xdr:blipFill>
      <xdr:spPr>
        <a:xfrm>
          <a:off x="0" y="0"/>
          <a:ext cx="177800" cy="177800"/>
        </a:xfrm>
        <a:prstGeom prst="rect">
          <a:avLst/>
        </a:prstGeom>
      </xdr:spPr>
    </xdr:pic>
  </etc:cellImage>
  <etc:cellImage>
    <xdr:pic>
      <xdr:nvPicPr>
        <xdr:cNvPr id="640" name="ID_895AADCD74F048EFA84AEFB8C458C487" descr="805d3cadde5c61d14ccdfa47e82251911c8c6de8"/>
        <xdr:cNvPicPr/>
      </xdr:nvPicPr>
      <xdr:blipFill>
        <a:blip r:embed="rId639"/>
        <a:stretch>
          <a:fillRect/>
        </a:stretch>
      </xdr:blipFill>
      <xdr:spPr>
        <a:xfrm>
          <a:off x="0" y="0"/>
          <a:ext cx="177800" cy="177800"/>
        </a:xfrm>
        <a:prstGeom prst="rect">
          <a:avLst/>
        </a:prstGeom>
      </xdr:spPr>
    </xdr:pic>
  </etc:cellImage>
  <etc:cellImage>
    <xdr:pic>
      <xdr:nvPicPr>
        <xdr:cNvPr id="641" name="ID_135CE853698A47CABB90D967A1EE4814" descr="87052ff426bf93e811076c0a325511254f9acab8"/>
        <xdr:cNvPicPr/>
      </xdr:nvPicPr>
      <xdr:blipFill>
        <a:blip r:embed="rId640"/>
        <a:stretch>
          <a:fillRect/>
        </a:stretch>
      </xdr:blipFill>
      <xdr:spPr>
        <a:xfrm>
          <a:off x="0" y="0"/>
          <a:ext cx="177800" cy="177800"/>
        </a:xfrm>
        <a:prstGeom prst="rect">
          <a:avLst/>
        </a:prstGeom>
      </xdr:spPr>
    </xdr:pic>
  </etc:cellImage>
  <etc:cellImage>
    <xdr:pic>
      <xdr:nvPicPr>
        <xdr:cNvPr id="642" name="ID_338EE819837441AE8798396D24E08AC7" descr="d9d780ffc7ad65dac72e4913bbdfa63b7675aeda"/>
        <xdr:cNvPicPr/>
      </xdr:nvPicPr>
      <xdr:blipFill>
        <a:blip r:embed="rId641"/>
        <a:stretch>
          <a:fillRect/>
        </a:stretch>
      </xdr:blipFill>
      <xdr:spPr>
        <a:xfrm>
          <a:off x="0" y="0"/>
          <a:ext cx="177800" cy="177800"/>
        </a:xfrm>
        <a:prstGeom prst="rect">
          <a:avLst/>
        </a:prstGeom>
      </xdr:spPr>
    </xdr:pic>
  </etc:cellImage>
  <etc:cellImage>
    <xdr:pic>
      <xdr:nvPicPr>
        <xdr:cNvPr id="643" name="ID_200D6F96454A4925A690532B357F00D8" descr="4c5b1d22fdf037062241f8054068e0978d2e3f39"/>
        <xdr:cNvPicPr/>
      </xdr:nvPicPr>
      <xdr:blipFill>
        <a:blip r:embed="rId642"/>
        <a:stretch>
          <a:fillRect/>
        </a:stretch>
      </xdr:blipFill>
      <xdr:spPr>
        <a:xfrm>
          <a:off x="0" y="0"/>
          <a:ext cx="177800" cy="177800"/>
        </a:xfrm>
        <a:prstGeom prst="rect">
          <a:avLst/>
        </a:prstGeom>
      </xdr:spPr>
    </xdr:pic>
  </etc:cellImage>
  <etc:cellImage>
    <xdr:pic>
      <xdr:nvPicPr>
        <xdr:cNvPr id="644" name="ID_C5E93CABC58245E5981C7FBCC9D2F841" descr="e808afa22c336cb0e8e57ff7de3e96dc792407cd"/>
        <xdr:cNvPicPr/>
      </xdr:nvPicPr>
      <xdr:blipFill>
        <a:blip r:embed="rId643"/>
        <a:stretch>
          <a:fillRect/>
        </a:stretch>
      </xdr:blipFill>
      <xdr:spPr>
        <a:xfrm>
          <a:off x="0" y="0"/>
          <a:ext cx="177800" cy="177800"/>
        </a:xfrm>
        <a:prstGeom prst="rect">
          <a:avLst/>
        </a:prstGeom>
      </xdr:spPr>
    </xdr:pic>
  </etc:cellImage>
  <etc:cellImage>
    <xdr:pic>
      <xdr:nvPicPr>
        <xdr:cNvPr id="645" name="ID_EA4C34FDC7584D72A2D08F763C911D67" descr="0d3d00d349df7f8ec08c40f3ad1305fb0962aad3"/>
        <xdr:cNvPicPr/>
      </xdr:nvPicPr>
      <xdr:blipFill>
        <a:blip r:embed="rId644"/>
        <a:stretch>
          <a:fillRect/>
        </a:stretch>
      </xdr:blipFill>
      <xdr:spPr>
        <a:xfrm>
          <a:off x="0" y="0"/>
          <a:ext cx="177800" cy="177800"/>
        </a:xfrm>
        <a:prstGeom prst="rect">
          <a:avLst/>
        </a:prstGeom>
      </xdr:spPr>
    </xdr:pic>
  </etc:cellImage>
  <etc:cellImage>
    <xdr:pic>
      <xdr:nvPicPr>
        <xdr:cNvPr id="646" name="ID_E5DE2356BAFE440F8A983E2DBF8CD2AB" descr="00c34814d5ccfa2390606a31331fd0949c639bc8"/>
        <xdr:cNvPicPr/>
      </xdr:nvPicPr>
      <xdr:blipFill>
        <a:blip r:embed="rId645"/>
        <a:stretch>
          <a:fillRect/>
        </a:stretch>
      </xdr:blipFill>
      <xdr:spPr>
        <a:xfrm>
          <a:off x="0" y="0"/>
          <a:ext cx="177800" cy="177800"/>
        </a:xfrm>
        <a:prstGeom prst="rect">
          <a:avLst/>
        </a:prstGeom>
      </xdr:spPr>
    </xdr:pic>
  </etc:cellImage>
  <etc:cellImage>
    <xdr:pic>
      <xdr:nvPicPr>
        <xdr:cNvPr id="647" name="ID_15C975CCA0624C8195164395B423A003" descr="0d775f02136ae1cac1de1efa75538125968d090b"/>
        <xdr:cNvPicPr/>
      </xdr:nvPicPr>
      <xdr:blipFill>
        <a:blip r:embed="rId646"/>
        <a:stretch>
          <a:fillRect/>
        </a:stretch>
      </xdr:blipFill>
      <xdr:spPr>
        <a:xfrm>
          <a:off x="0" y="0"/>
          <a:ext cx="177800" cy="177800"/>
        </a:xfrm>
        <a:prstGeom prst="rect">
          <a:avLst/>
        </a:prstGeom>
      </xdr:spPr>
    </xdr:pic>
  </etc:cellImage>
  <etc:cellImage>
    <xdr:pic>
      <xdr:nvPicPr>
        <xdr:cNvPr id="648" name="ID_800EDAB278F8411BB03A6FC6D2E60A3C" descr="0ca8599f13ee444038f42bd4ca62bc2e30fd3ef3"/>
        <xdr:cNvPicPr/>
      </xdr:nvPicPr>
      <xdr:blipFill>
        <a:blip r:embed="rId647"/>
        <a:stretch>
          <a:fillRect/>
        </a:stretch>
      </xdr:blipFill>
      <xdr:spPr>
        <a:xfrm>
          <a:off x="0" y="0"/>
          <a:ext cx="177800" cy="177800"/>
        </a:xfrm>
        <a:prstGeom prst="rect">
          <a:avLst/>
        </a:prstGeom>
      </xdr:spPr>
    </xdr:pic>
  </etc:cellImage>
  <etc:cellImage>
    <xdr:pic>
      <xdr:nvPicPr>
        <xdr:cNvPr id="649" name="ID_924B9F5610E042BB95F067B692C4AC79" descr="824f180e5dd5ebc16c8149603a5a62ee534441fb"/>
        <xdr:cNvPicPr/>
      </xdr:nvPicPr>
      <xdr:blipFill>
        <a:blip r:embed="rId648"/>
        <a:stretch>
          <a:fillRect/>
        </a:stretch>
      </xdr:blipFill>
      <xdr:spPr>
        <a:xfrm>
          <a:off x="0" y="0"/>
          <a:ext cx="177800" cy="177800"/>
        </a:xfrm>
        <a:prstGeom prst="rect">
          <a:avLst/>
        </a:prstGeom>
      </xdr:spPr>
    </xdr:pic>
  </etc:cellImage>
  <etc:cellImage>
    <xdr:pic>
      <xdr:nvPicPr>
        <xdr:cNvPr id="650" name="ID_B3E587F15A4D46C2B9F0758743C5A1BA" descr="1ed18ba87264e36d551efc3972d1fe0278ec7cb5"/>
        <xdr:cNvPicPr/>
      </xdr:nvPicPr>
      <xdr:blipFill>
        <a:blip r:embed="rId649"/>
        <a:stretch>
          <a:fillRect/>
        </a:stretch>
      </xdr:blipFill>
      <xdr:spPr>
        <a:xfrm>
          <a:off x="0" y="0"/>
          <a:ext cx="177800" cy="177800"/>
        </a:xfrm>
        <a:prstGeom prst="rect">
          <a:avLst/>
        </a:prstGeom>
      </xdr:spPr>
    </xdr:pic>
  </etc:cellImage>
  <etc:cellImage>
    <xdr:pic>
      <xdr:nvPicPr>
        <xdr:cNvPr id="651" name="ID_BA4B5595936B442CAA53B532792B3AE9" descr="52fb3ba09a28296421af93ff1e4ae1fa75ed66c9"/>
        <xdr:cNvPicPr/>
      </xdr:nvPicPr>
      <xdr:blipFill>
        <a:blip r:embed="rId650"/>
        <a:stretch>
          <a:fillRect/>
        </a:stretch>
      </xdr:blipFill>
      <xdr:spPr>
        <a:xfrm>
          <a:off x="0" y="0"/>
          <a:ext cx="177800" cy="177800"/>
        </a:xfrm>
        <a:prstGeom prst="rect">
          <a:avLst/>
        </a:prstGeom>
      </xdr:spPr>
    </xdr:pic>
  </etc:cellImage>
  <etc:cellImage>
    <xdr:pic>
      <xdr:nvPicPr>
        <xdr:cNvPr id="652" name="ID_4838671A4CE54D19A2A4FE0C36F9598E" descr="6593f4e57630ab46b0c05a7127a60c74c4956312"/>
        <xdr:cNvPicPr/>
      </xdr:nvPicPr>
      <xdr:blipFill>
        <a:blip r:embed="rId651"/>
        <a:stretch>
          <a:fillRect/>
        </a:stretch>
      </xdr:blipFill>
      <xdr:spPr>
        <a:xfrm>
          <a:off x="0" y="0"/>
          <a:ext cx="177800" cy="177800"/>
        </a:xfrm>
        <a:prstGeom prst="rect">
          <a:avLst/>
        </a:prstGeom>
      </xdr:spPr>
    </xdr:pic>
  </etc:cellImage>
  <etc:cellImage>
    <xdr:pic>
      <xdr:nvPicPr>
        <xdr:cNvPr id="653" name="ID_1C462D31C8AB4CDD8B5D14E7187AB38A" descr="11ba011f6584156dc03317e2717e9d3d8da6ead8"/>
        <xdr:cNvPicPr/>
      </xdr:nvPicPr>
      <xdr:blipFill>
        <a:blip r:embed="rId652"/>
        <a:stretch>
          <a:fillRect/>
        </a:stretch>
      </xdr:blipFill>
      <xdr:spPr>
        <a:xfrm>
          <a:off x="0" y="0"/>
          <a:ext cx="177800" cy="177800"/>
        </a:xfrm>
        <a:prstGeom prst="rect">
          <a:avLst/>
        </a:prstGeom>
      </xdr:spPr>
    </xdr:pic>
  </etc:cellImage>
  <etc:cellImage>
    <xdr:pic>
      <xdr:nvPicPr>
        <xdr:cNvPr id="654" name="ID_4FB9E09320AF40C68DE4FD17A4B76619" descr="94f2430e0c510e4f3d19322e4bdbf489cd58a9cf"/>
        <xdr:cNvPicPr/>
      </xdr:nvPicPr>
      <xdr:blipFill>
        <a:blip r:embed="rId653"/>
        <a:stretch>
          <a:fillRect/>
        </a:stretch>
      </xdr:blipFill>
      <xdr:spPr>
        <a:xfrm>
          <a:off x="0" y="0"/>
          <a:ext cx="177800" cy="177800"/>
        </a:xfrm>
        <a:prstGeom prst="rect">
          <a:avLst/>
        </a:prstGeom>
      </xdr:spPr>
    </xdr:pic>
  </etc:cellImage>
  <etc:cellImage>
    <xdr:pic>
      <xdr:nvPicPr>
        <xdr:cNvPr id="655" name="ID_7D302304C6B24E57B77D9268F6C58BB4" descr="f25d1309caa8e4d417074429c674a2ae5f56e77a"/>
        <xdr:cNvPicPr/>
      </xdr:nvPicPr>
      <xdr:blipFill>
        <a:blip r:embed="rId654"/>
        <a:stretch>
          <a:fillRect/>
        </a:stretch>
      </xdr:blipFill>
      <xdr:spPr>
        <a:xfrm>
          <a:off x="0" y="0"/>
          <a:ext cx="177800" cy="177800"/>
        </a:xfrm>
        <a:prstGeom prst="rect">
          <a:avLst/>
        </a:prstGeom>
      </xdr:spPr>
    </xdr:pic>
  </etc:cellImage>
  <etc:cellImage>
    <xdr:pic>
      <xdr:nvPicPr>
        <xdr:cNvPr id="656" name="ID_69F2BDB8440B4EFC8537A4849892DE20" descr="8226a1411a8f37aa21f427ff7804655f2aa6f48b"/>
        <xdr:cNvPicPr/>
      </xdr:nvPicPr>
      <xdr:blipFill>
        <a:blip r:embed="rId655"/>
        <a:stretch>
          <a:fillRect/>
        </a:stretch>
      </xdr:blipFill>
      <xdr:spPr>
        <a:xfrm>
          <a:off x="0" y="0"/>
          <a:ext cx="177800" cy="177800"/>
        </a:xfrm>
        <a:prstGeom prst="rect">
          <a:avLst/>
        </a:prstGeom>
      </xdr:spPr>
    </xdr:pic>
  </etc:cellImage>
  <etc:cellImage>
    <xdr:pic>
      <xdr:nvPicPr>
        <xdr:cNvPr id="657" name="ID_4042FD18664C43868A560054CDE98A34" descr="32f191b67cea159c0cfb2eb8f3693f17d9ca147e"/>
        <xdr:cNvPicPr/>
      </xdr:nvPicPr>
      <xdr:blipFill>
        <a:blip r:embed="rId656"/>
        <a:stretch>
          <a:fillRect/>
        </a:stretch>
      </xdr:blipFill>
      <xdr:spPr>
        <a:xfrm>
          <a:off x="0" y="0"/>
          <a:ext cx="177800" cy="177800"/>
        </a:xfrm>
        <a:prstGeom prst="rect">
          <a:avLst/>
        </a:prstGeom>
      </xdr:spPr>
    </xdr:pic>
  </etc:cellImage>
  <etc:cellImage>
    <xdr:pic>
      <xdr:nvPicPr>
        <xdr:cNvPr id="658" name="ID_05129F8BC315455CA5948BBAF21220FF" descr="d34fbe7dc37cdcff869149bf977fd0de7b3bee5e"/>
        <xdr:cNvPicPr/>
      </xdr:nvPicPr>
      <xdr:blipFill>
        <a:blip r:embed="rId657"/>
        <a:stretch>
          <a:fillRect/>
        </a:stretch>
      </xdr:blipFill>
      <xdr:spPr>
        <a:xfrm>
          <a:off x="0" y="0"/>
          <a:ext cx="177800" cy="177800"/>
        </a:xfrm>
        <a:prstGeom prst="rect">
          <a:avLst/>
        </a:prstGeom>
      </xdr:spPr>
    </xdr:pic>
  </etc:cellImage>
  <etc:cellImage>
    <xdr:pic>
      <xdr:nvPicPr>
        <xdr:cNvPr id="659" name="ID_1D5CE8A7AFC241048AE0303EC75B99A3" descr="e1dbfb72c26214ef52c0cb963c24e71db94a566c"/>
        <xdr:cNvPicPr/>
      </xdr:nvPicPr>
      <xdr:blipFill>
        <a:blip r:embed="rId658"/>
        <a:stretch>
          <a:fillRect/>
        </a:stretch>
      </xdr:blipFill>
      <xdr:spPr>
        <a:xfrm>
          <a:off x="0" y="0"/>
          <a:ext cx="177800" cy="177800"/>
        </a:xfrm>
        <a:prstGeom prst="rect">
          <a:avLst/>
        </a:prstGeom>
      </xdr:spPr>
    </xdr:pic>
  </etc:cellImage>
  <etc:cellImage>
    <xdr:pic>
      <xdr:nvPicPr>
        <xdr:cNvPr id="660" name="ID_485F044FBFC24999AE0DA1B888DA9BA8" descr="aa174200ba567fc3bd65e59c22972c13885db2f4"/>
        <xdr:cNvPicPr/>
      </xdr:nvPicPr>
      <xdr:blipFill>
        <a:blip r:embed="rId659"/>
        <a:stretch>
          <a:fillRect/>
        </a:stretch>
      </xdr:blipFill>
      <xdr:spPr>
        <a:xfrm>
          <a:off x="0" y="0"/>
          <a:ext cx="177800" cy="177800"/>
        </a:xfrm>
        <a:prstGeom prst="rect">
          <a:avLst/>
        </a:prstGeom>
      </xdr:spPr>
    </xdr:pic>
  </etc:cellImage>
  <etc:cellImage>
    <xdr:pic>
      <xdr:nvPicPr>
        <xdr:cNvPr id="661" name="ID_EACB0382492E464CAA31BBFDFA97670B" descr="c31b955b45700fc5ad50b428bdb21afe0d8b4471"/>
        <xdr:cNvPicPr/>
      </xdr:nvPicPr>
      <xdr:blipFill>
        <a:blip r:embed="rId660"/>
        <a:stretch>
          <a:fillRect/>
        </a:stretch>
      </xdr:blipFill>
      <xdr:spPr>
        <a:xfrm>
          <a:off x="0" y="0"/>
          <a:ext cx="177800" cy="177800"/>
        </a:xfrm>
        <a:prstGeom prst="rect">
          <a:avLst/>
        </a:prstGeom>
      </xdr:spPr>
    </xdr:pic>
  </etc:cellImage>
  <etc:cellImage>
    <xdr:pic>
      <xdr:nvPicPr>
        <xdr:cNvPr id="662" name="ID_4269C6FE53814DA1AC38F57471DC80D7" descr="c0dfd92ed17efde56f7fb65e25bf234506bebb0e"/>
        <xdr:cNvPicPr/>
      </xdr:nvPicPr>
      <xdr:blipFill>
        <a:blip r:embed="rId661"/>
        <a:stretch>
          <a:fillRect/>
        </a:stretch>
      </xdr:blipFill>
      <xdr:spPr>
        <a:xfrm>
          <a:off x="0" y="0"/>
          <a:ext cx="177800" cy="177800"/>
        </a:xfrm>
        <a:prstGeom prst="rect">
          <a:avLst/>
        </a:prstGeom>
      </xdr:spPr>
    </xdr:pic>
  </etc:cellImage>
  <etc:cellImage>
    <xdr:pic>
      <xdr:nvPicPr>
        <xdr:cNvPr id="663" name="ID_B572607066DF426F9C445D4D55CAA256" descr="0174d30561822bbd1535403a8ed67f0094cb6fcd"/>
        <xdr:cNvPicPr/>
      </xdr:nvPicPr>
      <xdr:blipFill>
        <a:blip r:embed="rId662"/>
        <a:stretch>
          <a:fillRect/>
        </a:stretch>
      </xdr:blipFill>
      <xdr:spPr>
        <a:xfrm>
          <a:off x="0" y="0"/>
          <a:ext cx="177800" cy="177800"/>
        </a:xfrm>
        <a:prstGeom prst="rect">
          <a:avLst/>
        </a:prstGeom>
      </xdr:spPr>
    </xdr:pic>
  </etc:cellImage>
  <etc:cellImage>
    <xdr:pic>
      <xdr:nvPicPr>
        <xdr:cNvPr id="664" name="ID_6FC50CA20F4242F3B0A6B6004A99CD63" descr="597d63eb3742f218f92fbed4c904c9727836eab6"/>
        <xdr:cNvPicPr/>
      </xdr:nvPicPr>
      <xdr:blipFill>
        <a:blip r:embed="rId663"/>
        <a:stretch>
          <a:fillRect/>
        </a:stretch>
      </xdr:blipFill>
      <xdr:spPr>
        <a:xfrm>
          <a:off x="0" y="0"/>
          <a:ext cx="177800" cy="177800"/>
        </a:xfrm>
        <a:prstGeom prst="rect">
          <a:avLst/>
        </a:prstGeom>
      </xdr:spPr>
    </xdr:pic>
  </etc:cellImage>
  <etc:cellImage>
    <xdr:pic>
      <xdr:nvPicPr>
        <xdr:cNvPr id="665" name="ID_229FF5FDE59E4CCCAE100B748DFF411E" descr="16586bcb071e5f027bf5c8c5b55da8014beca2d6"/>
        <xdr:cNvPicPr/>
      </xdr:nvPicPr>
      <xdr:blipFill>
        <a:blip r:embed="rId664"/>
        <a:stretch>
          <a:fillRect/>
        </a:stretch>
      </xdr:blipFill>
      <xdr:spPr>
        <a:xfrm>
          <a:off x="0" y="0"/>
          <a:ext cx="177800" cy="177800"/>
        </a:xfrm>
        <a:prstGeom prst="rect">
          <a:avLst/>
        </a:prstGeom>
      </xdr:spPr>
    </xdr:pic>
  </etc:cellImage>
  <etc:cellImage>
    <xdr:pic>
      <xdr:nvPicPr>
        <xdr:cNvPr id="666" name="ID_0924BC3CFBF04D05BB2CB798DB22048E" descr="d04ee27d290dabe804ba94d8003e6254f5e82860"/>
        <xdr:cNvPicPr/>
      </xdr:nvPicPr>
      <xdr:blipFill>
        <a:blip r:embed="rId665"/>
        <a:stretch>
          <a:fillRect/>
        </a:stretch>
      </xdr:blipFill>
      <xdr:spPr>
        <a:xfrm>
          <a:off x="0" y="0"/>
          <a:ext cx="177800" cy="177800"/>
        </a:xfrm>
        <a:prstGeom prst="rect">
          <a:avLst/>
        </a:prstGeom>
      </xdr:spPr>
    </xdr:pic>
  </etc:cellImage>
  <etc:cellImage>
    <xdr:pic>
      <xdr:nvPicPr>
        <xdr:cNvPr id="667" name="ID_B18F55AC3C0E40208560282E5B85B7B5" descr="82b188b38623fa32c741f6f1b1a962d63f8bdd59"/>
        <xdr:cNvPicPr/>
      </xdr:nvPicPr>
      <xdr:blipFill>
        <a:blip r:embed="rId666"/>
        <a:stretch>
          <a:fillRect/>
        </a:stretch>
      </xdr:blipFill>
      <xdr:spPr>
        <a:xfrm>
          <a:off x="0" y="0"/>
          <a:ext cx="177800" cy="177800"/>
        </a:xfrm>
        <a:prstGeom prst="rect">
          <a:avLst/>
        </a:prstGeom>
      </xdr:spPr>
    </xdr:pic>
  </etc:cellImage>
  <etc:cellImage>
    <xdr:pic>
      <xdr:nvPicPr>
        <xdr:cNvPr id="668" name="ID_7E013E771B24497EB71207A3FEA8CEC6" descr="07cb9c7232f737b9494c57263bcc75b907467f38"/>
        <xdr:cNvPicPr/>
      </xdr:nvPicPr>
      <xdr:blipFill>
        <a:blip r:embed="rId667"/>
        <a:stretch>
          <a:fillRect/>
        </a:stretch>
      </xdr:blipFill>
      <xdr:spPr>
        <a:xfrm>
          <a:off x="0" y="0"/>
          <a:ext cx="177800" cy="177800"/>
        </a:xfrm>
        <a:prstGeom prst="rect">
          <a:avLst/>
        </a:prstGeom>
      </xdr:spPr>
    </xdr:pic>
  </etc:cellImage>
  <etc:cellImage>
    <xdr:pic>
      <xdr:nvPicPr>
        <xdr:cNvPr id="669" name="ID_7D1AE517E56446C6ACCF77C14FA466AE" descr="094f113045e315fc2dbba22f98b4ac500212033f"/>
        <xdr:cNvPicPr/>
      </xdr:nvPicPr>
      <xdr:blipFill>
        <a:blip r:embed="rId668"/>
        <a:stretch>
          <a:fillRect/>
        </a:stretch>
      </xdr:blipFill>
      <xdr:spPr>
        <a:xfrm>
          <a:off x="0" y="0"/>
          <a:ext cx="177800" cy="177800"/>
        </a:xfrm>
        <a:prstGeom prst="rect">
          <a:avLst/>
        </a:prstGeom>
      </xdr:spPr>
    </xdr:pic>
  </etc:cellImage>
  <etc:cellImage>
    <xdr:pic>
      <xdr:nvPicPr>
        <xdr:cNvPr id="670" name="ID_EF4B7FEDBFAA47669512C81A39F16F48" descr="089fa03b9cb079ac6d74e27b79882b9b485353e4"/>
        <xdr:cNvPicPr/>
      </xdr:nvPicPr>
      <xdr:blipFill>
        <a:blip r:embed="rId669"/>
        <a:stretch>
          <a:fillRect/>
        </a:stretch>
      </xdr:blipFill>
      <xdr:spPr>
        <a:xfrm>
          <a:off x="0" y="0"/>
          <a:ext cx="190500" cy="190500"/>
        </a:xfrm>
        <a:prstGeom prst="rect">
          <a:avLst/>
        </a:prstGeom>
      </xdr:spPr>
    </xdr:pic>
  </etc:cellImage>
  <etc:cellImage>
    <xdr:pic>
      <xdr:nvPicPr>
        <xdr:cNvPr id="671" name="ID_F1B39BC3DFF7408A9F8511CA81B3BE94" descr="9fc16b847aa38a8d98af19fa0c1038bb5cafbdb1"/>
        <xdr:cNvPicPr/>
      </xdr:nvPicPr>
      <xdr:blipFill>
        <a:blip r:embed="rId670"/>
        <a:stretch>
          <a:fillRect/>
        </a:stretch>
      </xdr:blipFill>
      <xdr:spPr>
        <a:xfrm>
          <a:off x="0" y="0"/>
          <a:ext cx="190500" cy="190500"/>
        </a:xfrm>
        <a:prstGeom prst="rect">
          <a:avLst/>
        </a:prstGeom>
      </xdr:spPr>
    </xdr:pic>
  </etc:cellImage>
  <etc:cellImage>
    <xdr:pic>
      <xdr:nvPicPr>
        <xdr:cNvPr id="672" name="ID_EEED32889AC249E99F3CAA944F7031BB" descr="1b909d7a4893757574ed478d90a11e9c304613da"/>
        <xdr:cNvPicPr/>
      </xdr:nvPicPr>
      <xdr:blipFill>
        <a:blip r:embed="rId671"/>
        <a:stretch>
          <a:fillRect/>
        </a:stretch>
      </xdr:blipFill>
      <xdr:spPr>
        <a:xfrm>
          <a:off x="0" y="0"/>
          <a:ext cx="190500" cy="190500"/>
        </a:xfrm>
        <a:prstGeom prst="rect">
          <a:avLst/>
        </a:prstGeom>
      </xdr:spPr>
    </xdr:pic>
  </etc:cellImage>
  <etc:cellImage>
    <xdr:pic>
      <xdr:nvPicPr>
        <xdr:cNvPr id="673" name="ID_B0372541A01D4DB3989ACA5053CC469C" descr="f818d36924c1246a9fab539c39620bf914a77c09"/>
        <xdr:cNvPicPr/>
      </xdr:nvPicPr>
      <xdr:blipFill>
        <a:blip r:embed="rId672"/>
        <a:stretch>
          <a:fillRect/>
        </a:stretch>
      </xdr:blipFill>
      <xdr:spPr>
        <a:xfrm>
          <a:off x="0" y="0"/>
          <a:ext cx="190500" cy="190500"/>
        </a:xfrm>
        <a:prstGeom prst="rect">
          <a:avLst/>
        </a:prstGeom>
      </xdr:spPr>
    </xdr:pic>
  </etc:cellImage>
  <etc:cellImage>
    <xdr:pic>
      <xdr:nvPicPr>
        <xdr:cNvPr id="674" name="ID_706CC8A3AE4C409A907C027459E90F81" descr="db5794a654d53a1ab29e35695946d421802fdcb4"/>
        <xdr:cNvPicPr/>
      </xdr:nvPicPr>
      <xdr:blipFill>
        <a:blip r:embed="rId673"/>
        <a:stretch>
          <a:fillRect/>
        </a:stretch>
      </xdr:blipFill>
      <xdr:spPr>
        <a:xfrm>
          <a:off x="0" y="0"/>
          <a:ext cx="190500" cy="190500"/>
        </a:xfrm>
        <a:prstGeom prst="rect">
          <a:avLst/>
        </a:prstGeom>
      </xdr:spPr>
    </xdr:pic>
  </etc:cellImage>
  <etc:cellImage>
    <xdr:pic>
      <xdr:nvPicPr>
        <xdr:cNvPr id="675" name="ID_56B1E308D54248628C5356B34174F9B8" descr="60707ed1709b9ff879a807565641e50df6bce69b"/>
        <xdr:cNvPicPr/>
      </xdr:nvPicPr>
      <xdr:blipFill>
        <a:blip r:embed="rId674"/>
        <a:stretch>
          <a:fillRect/>
        </a:stretch>
      </xdr:blipFill>
      <xdr:spPr>
        <a:xfrm>
          <a:off x="0" y="0"/>
          <a:ext cx="190500" cy="190500"/>
        </a:xfrm>
        <a:prstGeom prst="rect">
          <a:avLst/>
        </a:prstGeom>
      </xdr:spPr>
    </xdr:pic>
  </etc:cellImage>
  <etc:cellImage>
    <xdr:pic>
      <xdr:nvPicPr>
        <xdr:cNvPr id="676" name="ID_1276E34928F248BC9458F9D50A76FB38" descr="82572bd099fa2439bd5637b7b04d7daa3d255782"/>
        <xdr:cNvPicPr/>
      </xdr:nvPicPr>
      <xdr:blipFill>
        <a:blip r:embed="rId675"/>
        <a:stretch>
          <a:fillRect/>
        </a:stretch>
      </xdr:blipFill>
      <xdr:spPr>
        <a:xfrm>
          <a:off x="0" y="0"/>
          <a:ext cx="190500" cy="190500"/>
        </a:xfrm>
        <a:prstGeom prst="rect">
          <a:avLst/>
        </a:prstGeom>
      </xdr:spPr>
    </xdr:pic>
  </etc:cellImage>
  <etc:cellImage>
    <xdr:pic>
      <xdr:nvPicPr>
        <xdr:cNvPr id="677" name="ID_08714ECAF4DB44CC9CCC0E3E8E1A4126" descr="ecbdcb1eeba146c775ec455926ba9f2eea2f65e8"/>
        <xdr:cNvPicPr/>
      </xdr:nvPicPr>
      <xdr:blipFill>
        <a:blip r:embed="rId676"/>
        <a:stretch>
          <a:fillRect/>
        </a:stretch>
      </xdr:blipFill>
      <xdr:spPr>
        <a:xfrm>
          <a:off x="0" y="0"/>
          <a:ext cx="190500" cy="190500"/>
        </a:xfrm>
        <a:prstGeom prst="rect">
          <a:avLst/>
        </a:prstGeom>
      </xdr:spPr>
    </xdr:pic>
  </etc:cellImage>
  <etc:cellImage>
    <xdr:pic>
      <xdr:nvPicPr>
        <xdr:cNvPr id="678" name="ID_66A344AE68E548EB9A81320F406B3B92" descr="5c86424663a01f6c56c33c1f09794910e5f13b82"/>
        <xdr:cNvPicPr/>
      </xdr:nvPicPr>
      <xdr:blipFill>
        <a:blip r:embed="rId677"/>
        <a:stretch>
          <a:fillRect/>
        </a:stretch>
      </xdr:blipFill>
      <xdr:spPr>
        <a:xfrm>
          <a:off x="0" y="0"/>
          <a:ext cx="190500" cy="190500"/>
        </a:xfrm>
        <a:prstGeom prst="rect">
          <a:avLst/>
        </a:prstGeom>
      </xdr:spPr>
    </xdr:pic>
  </etc:cellImage>
  <etc:cellImage>
    <xdr:pic>
      <xdr:nvPicPr>
        <xdr:cNvPr id="679" name="ID_25F97972F30F4FAFB67EB4791EB64BC8" descr="c87d5e8b9a52d50c1a614906bbb32de436e06cda"/>
        <xdr:cNvPicPr/>
      </xdr:nvPicPr>
      <xdr:blipFill>
        <a:blip r:embed="rId678"/>
        <a:stretch>
          <a:fillRect/>
        </a:stretch>
      </xdr:blipFill>
      <xdr:spPr>
        <a:xfrm>
          <a:off x="0" y="0"/>
          <a:ext cx="190500" cy="190500"/>
        </a:xfrm>
        <a:prstGeom prst="rect">
          <a:avLst/>
        </a:prstGeom>
      </xdr:spPr>
    </xdr:pic>
  </etc:cellImage>
  <etc:cellImage>
    <xdr:pic>
      <xdr:nvPicPr>
        <xdr:cNvPr id="680" name="ID_17ACE38ECB7A48FEADDACD7374A0DE0B" descr="5f64b63d1c59345c54f540cb43c9f78db91a1f0a"/>
        <xdr:cNvPicPr/>
      </xdr:nvPicPr>
      <xdr:blipFill>
        <a:blip r:embed="rId679"/>
        <a:stretch>
          <a:fillRect/>
        </a:stretch>
      </xdr:blipFill>
      <xdr:spPr>
        <a:xfrm>
          <a:off x="0" y="0"/>
          <a:ext cx="190500" cy="190500"/>
        </a:xfrm>
        <a:prstGeom prst="rect">
          <a:avLst/>
        </a:prstGeom>
      </xdr:spPr>
    </xdr:pic>
  </etc:cellImage>
  <etc:cellImage>
    <xdr:pic>
      <xdr:nvPicPr>
        <xdr:cNvPr id="681" name="ID_02BEC9E051F540D8B1698C58DC7A4462" descr="a89906bc427f1f3397b898ee5700b6c4cbfef172"/>
        <xdr:cNvPicPr/>
      </xdr:nvPicPr>
      <xdr:blipFill>
        <a:blip r:embed="rId680"/>
        <a:stretch>
          <a:fillRect/>
        </a:stretch>
      </xdr:blipFill>
      <xdr:spPr>
        <a:xfrm>
          <a:off x="0" y="0"/>
          <a:ext cx="190500" cy="190500"/>
        </a:xfrm>
        <a:prstGeom prst="rect">
          <a:avLst/>
        </a:prstGeom>
      </xdr:spPr>
    </xdr:pic>
  </etc:cellImage>
  <etc:cellImage>
    <xdr:pic>
      <xdr:nvPicPr>
        <xdr:cNvPr id="682" name="ID_D6544CDE3068445EB8F34F21AE1B05E1" descr="fbea8c6e2bcd03e9a0ba084aba875adcbbecfa70"/>
        <xdr:cNvPicPr/>
      </xdr:nvPicPr>
      <xdr:blipFill>
        <a:blip r:embed="rId681"/>
        <a:stretch>
          <a:fillRect/>
        </a:stretch>
      </xdr:blipFill>
      <xdr:spPr>
        <a:xfrm>
          <a:off x="0" y="0"/>
          <a:ext cx="190500" cy="190500"/>
        </a:xfrm>
        <a:prstGeom prst="rect">
          <a:avLst/>
        </a:prstGeom>
      </xdr:spPr>
    </xdr:pic>
  </etc:cellImage>
  <etc:cellImage>
    <xdr:pic>
      <xdr:nvPicPr>
        <xdr:cNvPr id="683" name="ID_90099396435F4AAF8809315258FD9C49" descr="1fad71b55da0590acd99df6c088acb5269dcad90"/>
        <xdr:cNvPicPr/>
      </xdr:nvPicPr>
      <xdr:blipFill>
        <a:blip r:embed="rId682"/>
        <a:stretch>
          <a:fillRect/>
        </a:stretch>
      </xdr:blipFill>
      <xdr:spPr>
        <a:xfrm>
          <a:off x="0" y="0"/>
          <a:ext cx="190500" cy="190500"/>
        </a:xfrm>
        <a:prstGeom prst="rect">
          <a:avLst/>
        </a:prstGeom>
      </xdr:spPr>
    </xdr:pic>
  </etc:cellImage>
  <etc:cellImage>
    <xdr:pic>
      <xdr:nvPicPr>
        <xdr:cNvPr id="684" name="ID_090C72F22AD3417B94745858C825FAE0" descr="8f25b249447425a5b78d08c63a583b412e0bd383"/>
        <xdr:cNvPicPr/>
      </xdr:nvPicPr>
      <xdr:blipFill>
        <a:blip r:embed="rId683"/>
        <a:stretch>
          <a:fillRect/>
        </a:stretch>
      </xdr:blipFill>
      <xdr:spPr>
        <a:xfrm>
          <a:off x="0" y="0"/>
          <a:ext cx="190500" cy="190500"/>
        </a:xfrm>
        <a:prstGeom prst="rect">
          <a:avLst/>
        </a:prstGeom>
      </xdr:spPr>
    </xdr:pic>
  </etc:cellImage>
  <etc:cellImage>
    <xdr:pic>
      <xdr:nvPicPr>
        <xdr:cNvPr id="685" name="ID_755B23E489284CB1B41B2F08DA52CC08" descr="5442e1840e53111e1c6e2b5ac9bac2ffb3d36e98"/>
        <xdr:cNvPicPr/>
      </xdr:nvPicPr>
      <xdr:blipFill>
        <a:blip r:embed="rId684"/>
        <a:stretch>
          <a:fillRect/>
        </a:stretch>
      </xdr:blipFill>
      <xdr:spPr>
        <a:xfrm>
          <a:off x="0" y="0"/>
          <a:ext cx="190500" cy="190500"/>
        </a:xfrm>
        <a:prstGeom prst="rect">
          <a:avLst/>
        </a:prstGeom>
      </xdr:spPr>
    </xdr:pic>
  </etc:cellImage>
  <etc:cellImage>
    <xdr:pic>
      <xdr:nvPicPr>
        <xdr:cNvPr id="686" name="ID_015A733C120F4117805E08FEB9BD2CA9" descr="93feff61835fde1b77a5dc80b70a3860f1fdf635"/>
        <xdr:cNvPicPr/>
      </xdr:nvPicPr>
      <xdr:blipFill>
        <a:blip r:embed="rId685"/>
        <a:stretch>
          <a:fillRect/>
        </a:stretch>
      </xdr:blipFill>
      <xdr:spPr>
        <a:xfrm>
          <a:off x="0" y="0"/>
          <a:ext cx="190500" cy="190500"/>
        </a:xfrm>
        <a:prstGeom prst="rect">
          <a:avLst/>
        </a:prstGeom>
      </xdr:spPr>
    </xdr:pic>
  </etc:cellImage>
  <etc:cellImage>
    <xdr:pic>
      <xdr:nvPicPr>
        <xdr:cNvPr id="687" name="ID_1CC0481C6E384BBE8935C9419CD50A91" descr="301b595d7e92bebfbafa3c7f1d6de52ad0ce1ee2"/>
        <xdr:cNvPicPr/>
      </xdr:nvPicPr>
      <xdr:blipFill>
        <a:blip r:embed="rId686"/>
        <a:stretch>
          <a:fillRect/>
        </a:stretch>
      </xdr:blipFill>
      <xdr:spPr>
        <a:xfrm>
          <a:off x="0" y="0"/>
          <a:ext cx="190500" cy="190500"/>
        </a:xfrm>
        <a:prstGeom prst="rect">
          <a:avLst/>
        </a:prstGeom>
      </xdr:spPr>
    </xdr:pic>
  </etc:cellImage>
  <etc:cellImage>
    <xdr:pic>
      <xdr:nvPicPr>
        <xdr:cNvPr id="688" name="ID_A97FC7F83197424BB2B628120254F5FE" descr="050f07303b3fbf56dc66c538cdf59403f28be151"/>
        <xdr:cNvPicPr/>
      </xdr:nvPicPr>
      <xdr:blipFill>
        <a:blip r:embed="rId687"/>
        <a:stretch>
          <a:fillRect/>
        </a:stretch>
      </xdr:blipFill>
      <xdr:spPr>
        <a:xfrm>
          <a:off x="0" y="0"/>
          <a:ext cx="190500" cy="190500"/>
        </a:xfrm>
        <a:prstGeom prst="rect">
          <a:avLst/>
        </a:prstGeom>
      </xdr:spPr>
    </xdr:pic>
  </etc:cellImage>
  <etc:cellImage>
    <xdr:pic>
      <xdr:nvPicPr>
        <xdr:cNvPr id="689" name="ID_C85C491AC4834D63BC99F55949DB0202" descr="5e370645dc7cbc5394e8223f2382f3a249a7d85b"/>
        <xdr:cNvPicPr/>
      </xdr:nvPicPr>
      <xdr:blipFill>
        <a:blip r:embed="rId688"/>
        <a:stretch>
          <a:fillRect/>
        </a:stretch>
      </xdr:blipFill>
      <xdr:spPr>
        <a:xfrm>
          <a:off x="0" y="0"/>
          <a:ext cx="190500" cy="190500"/>
        </a:xfrm>
        <a:prstGeom prst="rect">
          <a:avLst/>
        </a:prstGeom>
      </xdr:spPr>
    </xdr:pic>
  </etc:cellImage>
  <etc:cellImage>
    <xdr:pic>
      <xdr:nvPicPr>
        <xdr:cNvPr id="690" name="ID_5F874E14346E4C7D98E29578F61B0F06" descr="4a12f575f4714ed4c4d85ae05c11461ad969f93b"/>
        <xdr:cNvPicPr/>
      </xdr:nvPicPr>
      <xdr:blipFill>
        <a:blip r:embed="rId689"/>
        <a:stretch>
          <a:fillRect/>
        </a:stretch>
      </xdr:blipFill>
      <xdr:spPr>
        <a:xfrm>
          <a:off x="0" y="0"/>
          <a:ext cx="190500" cy="190500"/>
        </a:xfrm>
        <a:prstGeom prst="rect">
          <a:avLst/>
        </a:prstGeom>
      </xdr:spPr>
    </xdr:pic>
  </etc:cellImage>
  <etc:cellImage>
    <xdr:pic>
      <xdr:nvPicPr>
        <xdr:cNvPr id="691" name="ID_D9DAD4CAB6EE4392BA22275841D5CA24" descr="929a1868d820b3cd78b1617e41515247f5a5c50f"/>
        <xdr:cNvPicPr/>
      </xdr:nvPicPr>
      <xdr:blipFill>
        <a:blip r:embed="rId690"/>
        <a:stretch>
          <a:fillRect/>
        </a:stretch>
      </xdr:blipFill>
      <xdr:spPr>
        <a:xfrm>
          <a:off x="0" y="0"/>
          <a:ext cx="190500" cy="190500"/>
        </a:xfrm>
        <a:prstGeom prst="rect">
          <a:avLst/>
        </a:prstGeom>
      </xdr:spPr>
    </xdr:pic>
  </etc:cellImage>
  <etc:cellImage>
    <xdr:pic>
      <xdr:nvPicPr>
        <xdr:cNvPr id="692" name="ID_B8A836D54DB048A482E759D86FD14E72" descr="79c42458f4e59527aae6187da22644ecc4cf599d"/>
        <xdr:cNvPicPr/>
      </xdr:nvPicPr>
      <xdr:blipFill>
        <a:blip r:embed="rId691"/>
        <a:stretch>
          <a:fillRect/>
        </a:stretch>
      </xdr:blipFill>
      <xdr:spPr>
        <a:xfrm>
          <a:off x="0" y="0"/>
          <a:ext cx="190500" cy="190500"/>
        </a:xfrm>
        <a:prstGeom prst="rect">
          <a:avLst/>
        </a:prstGeom>
      </xdr:spPr>
    </xdr:pic>
  </etc:cellImage>
  <etc:cellImage>
    <xdr:pic>
      <xdr:nvPicPr>
        <xdr:cNvPr id="693" name="ID_3547398909C7401E8A53BA0ED05EE69F" descr="987236be299ed2da7f2da053ec81096e0fd3ef6a"/>
        <xdr:cNvPicPr/>
      </xdr:nvPicPr>
      <xdr:blipFill>
        <a:blip r:embed="rId692"/>
        <a:stretch>
          <a:fillRect/>
        </a:stretch>
      </xdr:blipFill>
      <xdr:spPr>
        <a:xfrm>
          <a:off x="0" y="0"/>
          <a:ext cx="190500" cy="190500"/>
        </a:xfrm>
        <a:prstGeom prst="rect">
          <a:avLst/>
        </a:prstGeom>
      </xdr:spPr>
    </xdr:pic>
  </etc:cellImage>
  <etc:cellImage>
    <xdr:pic>
      <xdr:nvPicPr>
        <xdr:cNvPr id="694" name="ID_4D07278CB3264283BA0D45CFB2DA43D1" descr="51fbaba5730ef8afc3b5845682d9b99eecc2b619"/>
        <xdr:cNvPicPr/>
      </xdr:nvPicPr>
      <xdr:blipFill>
        <a:blip r:embed="rId693"/>
        <a:stretch>
          <a:fillRect/>
        </a:stretch>
      </xdr:blipFill>
      <xdr:spPr>
        <a:xfrm>
          <a:off x="0" y="0"/>
          <a:ext cx="190500" cy="190500"/>
        </a:xfrm>
        <a:prstGeom prst="rect">
          <a:avLst/>
        </a:prstGeom>
      </xdr:spPr>
    </xdr:pic>
  </etc:cellImage>
  <etc:cellImage>
    <xdr:pic>
      <xdr:nvPicPr>
        <xdr:cNvPr id="695" name="ID_139777A65D0042EDA84F104994821AE1" descr="1ada88149e4a3de4050bc6af726100b5946f5bfe"/>
        <xdr:cNvPicPr/>
      </xdr:nvPicPr>
      <xdr:blipFill>
        <a:blip r:embed="rId694"/>
        <a:stretch>
          <a:fillRect/>
        </a:stretch>
      </xdr:blipFill>
      <xdr:spPr>
        <a:xfrm>
          <a:off x="0" y="0"/>
          <a:ext cx="190500" cy="190500"/>
        </a:xfrm>
        <a:prstGeom prst="rect">
          <a:avLst/>
        </a:prstGeom>
      </xdr:spPr>
    </xdr:pic>
  </etc:cellImage>
  <etc:cellImage>
    <xdr:pic>
      <xdr:nvPicPr>
        <xdr:cNvPr id="696" name="ID_B6078B16850F4C6081C60AB68A824EF5" descr="3290c043fc64d8c3f9c1f35842cc72373ab66c59"/>
        <xdr:cNvPicPr/>
      </xdr:nvPicPr>
      <xdr:blipFill>
        <a:blip r:embed="rId695"/>
        <a:stretch>
          <a:fillRect/>
        </a:stretch>
      </xdr:blipFill>
      <xdr:spPr>
        <a:xfrm>
          <a:off x="0" y="0"/>
          <a:ext cx="190500" cy="190500"/>
        </a:xfrm>
        <a:prstGeom prst="rect">
          <a:avLst/>
        </a:prstGeom>
      </xdr:spPr>
    </xdr:pic>
  </etc:cellImage>
  <etc:cellImage>
    <xdr:pic>
      <xdr:nvPicPr>
        <xdr:cNvPr id="697" name="ID_0BF84F9A0FB747B89F0A49F008B9B9F4" descr="2c2f38eae69e59fa4023b4c434b6135a394dc0c5"/>
        <xdr:cNvPicPr/>
      </xdr:nvPicPr>
      <xdr:blipFill>
        <a:blip r:embed="rId696"/>
        <a:stretch>
          <a:fillRect/>
        </a:stretch>
      </xdr:blipFill>
      <xdr:spPr>
        <a:xfrm>
          <a:off x="0" y="0"/>
          <a:ext cx="190500" cy="190500"/>
        </a:xfrm>
        <a:prstGeom prst="rect">
          <a:avLst/>
        </a:prstGeom>
      </xdr:spPr>
    </xdr:pic>
  </etc:cellImage>
  <etc:cellImage>
    <xdr:pic>
      <xdr:nvPicPr>
        <xdr:cNvPr id="698" name="ID_31D07FE6DBEA438C9FB03ADF2EA4F976" descr="222643c4013510306690070c9cc205f7884be515"/>
        <xdr:cNvPicPr/>
      </xdr:nvPicPr>
      <xdr:blipFill>
        <a:blip r:embed="rId697"/>
        <a:stretch>
          <a:fillRect/>
        </a:stretch>
      </xdr:blipFill>
      <xdr:spPr>
        <a:xfrm>
          <a:off x="0" y="0"/>
          <a:ext cx="190500" cy="190500"/>
        </a:xfrm>
        <a:prstGeom prst="rect">
          <a:avLst/>
        </a:prstGeom>
      </xdr:spPr>
    </xdr:pic>
  </etc:cellImage>
  <etc:cellImage>
    <xdr:pic>
      <xdr:nvPicPr>
        <xdr:cNvPr id="699" name="ID_CE1E04F5F941423291C0DBBE4AA0C11E" descr="a10a20af88bb63fc8a7f83ec983baec0413c43aa"/>
        <xdr:cNvPicPr/>
      </xdr:nvPicPr>
      <xdr:blipFill>
        <a:blip r:embed="rId698"/>
        <a:stretch>
          <a:fillRect/>
        </a:stretch>
      </xdr:blipFill>
      <xdr:spPr>
        <a:xfrm>
          <a:off x="0" y="0"/>
          <a:ext cx="190500" cy="190500"/>
        </a:xfrm>
        <a:prstGeom prst="rect">
          <a:avLst/>
        </a:prstGeom>
      </xdr:spPr>
    </xdr:pic>
  </etc:cellImage>
  <etc:cellImage>
    <xdr:pic>
      <xdr:nvPicPr>
        <xdr:cNvPr id="700" name="ID_E30254EA974C40A1A608C5A1FE72B19B" descr="48849a25700b6ba012bd69386f8fb1570b83291a"/>
        <xdr:cNvPicPr/>
      </xdr:nvPicPr>
      <xdr:blipFill>
        <a:blip r:embed="rId699"/>
        <a:stretch>
          <a:fillRect/>
        </a:stretch>
      </xdr:blipFill>
      <xdr:spPr>
        <a:xfrm>
          <a:off x="0" y="0"/>
          <a:ext cx="190500" cy="190500"/>
        </a:xfrm>
        <a:prstGeom prst="rect">
          <a:avLst/>
        </a:prstGeom>
      </xdr:spPr>
    </xdr:pic>
  </etc:cellImage>
  <etc:cellImage>
    <xdr:pic>
      <xdr:nvPicPr>
        <xdr:cNvPr id="701" name="ID_308018A06DA0460FA3F45F6FCC77EBCE" descr="eb530fe894d455e54e659980a90c9002f613df31"/>
        <xdr:cNvPicPr/>
      </xdr:nvPicPr>
      <xdr:blipFill>
        <a:blip r:embed="rId700"/>
        <a:stretch>
          <a:fillRect/>
        </a:stretch>
      </xdr:blipFill>
      <xdr:spPr>
        <a:xfrm>
          <a:off x="0" y="0"/>
          <a:ext cx="190500" cy="190500"/>
        </a:xfrm>
        <a:prstGeom prst="rect">
          <a:avLst/>
        </a:prstGeom>
      </xdr:spPr>
    </xdr:pic>
  </etc:cellImage>
  <etc:cellImage>
    <xdr:pic>
      <xdr:nvPicPr>
        <xdr:cNvPr id="702" name="ID_16C1CF52D655443EB183A6A422A15127" descr="d9a95a3e08e1aade996357c651106e44de9fd256"/>
        <xdr:cNvPicPr/>
      </xdr:nvPicPr>
      <xdr:blipFill>
        <a:blip r:embed="rId701"/>
        <a:stretch>
          <a:fillRect/>
        </a:stretch>
      </xdr:blipFill>
      <xdr:spPr>
        <a:xfrm>
          <a:off x="0" y="0"/>
          <a:ext cx="190500" cy="190500"/>
        </a:xfrm>
        <a:prstGeom prst="rect">
          <a:avLst/>
        </a:prstGeom>
      </xdr:spPr>
    </xdr:pic>
  </etc:cellImage>
  <etc:cellImage>
    <xdr:pic>
      <xdr:nvPicPr>
        <xdr:cNvPr id="703" name="ID_A315CF43A671454AB16EA2E91C9D4306" descr="a2d9a755ea69a59c5151666c3a083be05886dbd1"/>
        <xdr:cNvPicPr/>
      </xdr:nvPicPr>
      <xdr:blipFill>
        <a:blip r:embed="rId702"/>
        <a:stretch>
          <a:fillRect/>
        </a:stretch>
      </xdr:blipFill>
      <xdr:spPr>
        <a:xfrm>
          <a:off x="0" y="0"/>
          <a:ext cx="190500" cy="190500"/>
        </a:xfrm>
        <a:prstGeom prst="rect">
          <a:avLst/>
        </a:prstGeom>
      </xdr:spPr>
    </xdr:pic>
  </etc:cellImage>
  <etc:cellImage>
    <xdr:pic>
      <xdr:nvPicPr>
        <xdr:cNvPr id="704" name="ID_F5B10A482A8941B18824DF464B7203BA" descr="7e34a414ab4c368ecd2f5118da1d24b5219fa140"/>
        <xdr:cNvPicPr/>
      </xdr:nvPicPr>
      <xdr:blipFill>
        <a:blip r:embed="rId703"/>
        <a:stretch>
          <a:fillRect/>
        </a:stretch>
      </xdr:blipFill>
      <xdr:spPr>
        <a:xfrm>
          <a:off x="0" y="0"/>
          <a:ext cx="190500" cy="190500"/>
        </a:xfrm>
        <a:prstGeom prst="rect">
          <a:avLst/>
        </a:prstGeom>
      </xdr:spPr>
    </xdr:pic>
  </etc:cellImage>
  <etc:cellImage>
    <xdr:pic>
      <xdr:nvPicPr>
        <xdr:cNvPr id="705" name="ID_69BF68C74EA54F06AC36D0DB3BAD7A66" descr="ab3375ba87d35a31ae7f02ae37e6dea48760f61e"/>
        <xdr:cNvPicPr/>
      </xdr:nvPicPr>
      <xdr:blipFill>
        <a:blip r:embed="rId704"/>
        <a:stretch>
          <a:fillRect/>
        </a:stretch>
      </xdr:blipFill>
      <xdr:spPr>
        <a:xfrm>
          <a:off x="0" y="0"/>
          <a:ext cx="190500" cy="190500"/>
        </a:xfrm>
        <a:prstGeom prst="rect">
          <a:avLst/>
        </a:prstGeom>
      </xdr:spPr>
    </xdr:pic>
  </etc:cellImage>
  <etc:cellImage>
    <xdr:pic>
      <xdr:nvPicPr>
        <xdr:cNvPr id="706" name="ID_01F89CA6A0714ACD979062263A6B1628" descr="75a89dd619dc7cfbe2d1031e23b2bbf254c08128"/>
        <xdr:cNvPicPr/>
      </xdr:nvPicPr>
      <xdr:blipFill>
        <a:blip r:embed="rId705"/>
        <a:stretch>
          <a:fillRect/>
        </a:stretch>
      </xdr:blipFill>
      <xdr:spPr>
        <a:xfrm>
          <a:off x="0" y="0"/>
          <a:ext cx="190500" cy="190500"/>
        </a:xfrm>
        <a:prstGeom prst="rect">
          <a:avLst/>
        </a:prstGeom>
      </xdr:spPr>
    </xdr:pic>
  </etc:cellImage>
  <etc:cellImage>
    <xdr:pic>
      <xdr:nvPicPr>
        <xdr:cNvPr id="707" name="ID_E6EA76475A1341489C62263278D23D76" descr="2d3aa0cee12a6be273b19b8a135280233f515471"/>
        <xdr:cNvPicPr/>
      </xdr:nvPicPr>
      <xdr:blipFill>
        <a:blip r:embed="rId706"/>
        <a:stretch>
          <a:fillRect/>
        </a:stretch>
      </xdr:blipFill>
      <xdr:spPr>
        <a:xfrm>
          <a:off x="0" y="0"/>
          <a:ext cx="190500" cy="190500"/>
        </a:xfrm>
        <a:prstGeom prst="rect">
          <a:avLst/>
        </a:prstGeom>
      </xdr:spPr>
    </xdr:pic>
  </etc:cellImage>
  <etc:cellImage>
    <xdr:pic>
      <xdr:nvPicPr>
        <xdr:cNvPr id="708" name="ID_1AFD94273369496A9156815584F353A7" descr="f06f2d7438658225bb56bc0cdf549b1a946897fc"/>
        <xdr:cNvPicPr/>
      </xdr:nvPicPr>
      <xdr:blipFill>
        <a:blip r:embed="rId707"/>
        <a:stretch>
          <a:fillRect/>
        </a:stretch>
      </xdr:blipFill>
      <xdr:spPr>
        <a:xfrm>
          <a:off x="0" y="0"/>
          <a:ext cx="190500" cy="190500"/>
        </a:xfrm>
        <a:prstGeom prst="rect">
          <a:avLst/>
        </a:prstGeom>
      </xdr:spPr>
    </xdr:pic>
  </etc:cellImage>
  <etc:cellImage>
    <xdr:pic>
      <xdr:nvPicPr>
        <xdr:cNvPr id="709" name="ID_DCEDA2EF63B24FB3A0F3E9676D1C0584" descr="6440fb266d2f10ada299e1146bc40e4d0907ab33"/>
        <xdr:cNvPicPr/>
      </xdr:nvPicPr>
      <xdr:blipFill>
        <a:blip r:embed="rId708"/>
        <a:stretch>
          <a:fillRect/>
        </a:stretch>
      </xdr:blipFill>
      <xdr:spPr>
        <a:xfrm>
          <a:off x="0" y="0"/>
          <a:ext cx="190500" cy="190500"/>
        </a:xfrm>
        <a:prstGeom prst="rect">
          <a:avLst/>
        </a:prstGeom>
      </xdr:spPr>
    </xdr:pic>
  </etc:cellImage>
  <etc:cellImage>
    <xdr:pic>
      <xdr:nvPicPr>
        <xdr:cNvPr id="710" name="ID_F1468A770F65436D9769C44585AC8BD0" descr="3dbe72723f3ad66040580e25665de2031917a963"/>
        <xdr:cNvPicPr/>
      </xdr:nvPicPr>
      <xdr:blipFill>
        <a:blip r:embed="rId709"/>
        <a:stretch>
          <a:fillRect/>
        </a:stretch>
      </xdr:blipFill>
      <xdr:spPr>
        <a:xfrm>
          <a:off x="0" y="0"/>
          <a:ext cx="190500" cy="190500"/>
        </a:xfrm>
        <a:prstGeom prst="rect">
          <a:avLst/>
        </a:prstGeom>
      </xdr:spPr>
    </xdr:pic>
  </etc:cellImage>
  <etc:cellImage>
    <xdr:pic>
      <xdr:nvPicPr>
        <xdr:cNvPr id="711" name="ID_A36CB667FDDE470E82C2BE8E87D1FA2F" descr="c1de905fc1a32a750d0a457eefe9b45210f32c1f"/>
        <xdr:cNvPicPr/>
      </xdr:nvPicPr>
      <xdr:blipFill>
        <a:blip r:embed="rId710"/>
        <a:stretch>
          <a:fillRect/>
        </a:stretch>
      </xdr:blipFill>
      <xdr:spPr>
        <a:xfrm>
          <a:off x="0" y="0"/>
          <a:ext cx="190500" cy="190500"/>
        </a:xfrm>
        <a:prstGeom prst="rect">
          <a:avLst/>
        </a:prstGeom>
      </xdr:spPr>
    </xdr:pic>
  </etc:cellImage>
  <etc:cellImage>
    <xdr:pic>
      <xdr:nvPicPr>
        <xdr:cNvPr id="712" name="ID_F607648D7E994FCE8AE13FA8B294CF35" descr="7ce472ae6012bf721b981353862fe64ae4d8b117"/>
        <xdr:cNvPicPr/>
      </xdr:nvPicPr>
      <xdr:blipFill>
        <a:blip r:embed="rId711"/>
        <a:stretch>
          <a:fillRect/>
        </a:stretch>
      </xdr:blipFill>
      <xdr:spPr>
        <a:xfrm>
          <a:off x="0" y="0"/>
          <a:ext cx="190500" cy="190500"/>
        </a:xfrm>
        <a:prstGeom prst="rect">
          <a:avLst/>
        </a:prstGeom>
      </xdr:spPr>
    </xdr:pic>
  </etc:cellImage>
  <etc:cellImage>
    <xdr:pic>
      <xdr:nvPicPr>
        <xdr:cNvPr id="713" name="ID_696635AC80C149EA92D869C3792EFD0F" descr="39f7658d1805d30c304a53737d3f8c2e0b3bed35"/>
        <xdr:cNvPicPr/>
      </xdr:nvPicPr>
      <xdr:blipFill>
        <a:blip r:embed="rId712"/>
        <a:stretch>
          <a:fillRect/>
        </a:stretch>
      </xdr:blipFill>
      <xdr:spPr>
        <a:xfrm>
          <a:off x="0" y="0"/>
          <a:ext cx="190500" cy="190500"/>
        </a:xfrm>
        <a:prstGeom prst="rect">
          <a:avLst/>
        </a:prstGeom>
      </xdr:spPr>
    </xdr:pic>
  </etc:cellImage>
  <etc:cellImage>
    <xdr:pic>
      <xdr:nvPicPr>
        <xdr:cNvPr id="714" name="ID_E5B70FE395B94FC9A6D5454056A1CD12" descr="9348869feab3413ccff0c16597c6b93898dc5654"/>
        <xdr:cNvPicPr/>
      </xdr:nvPicPr>
      <xdr:blipFill>
        <a:blip r:embed="rId713"/>
        <a:stretch>
          <a:fillRect/>
        </a:stretch>
      </xdr:blipFill>
      <xdr:spPr>
        <a:xfrm>
          <a:off x="0" y="0"/>
          <a:ext cx="190500" cy="190500"/>
        </a:xfrm>
        <a:prstGeom prst="rect">
          <a:avLst/>
        </a:prstGeom>
      </xdr:spPr>
    </xdr:pic>
  </etc:cellImage>
  <etc:cellImage>
    <xdr:pic>
      <xdr:nvPicPr>
        <xdr:cNvPr id="715" name="ID_FD35A7FA2CAB40898B99D687387CF5BA" descr="6173d3be62fad3f7df2e0538c41f717f273ae507"/>
        <xdr:cNvPicPr/>
      </xdr:nvPicPr>
      <xdr:blipFill>
        <a:blip r:embed="rId714"/>
        <a:stretch>
          <a:fillRect/>
        </a:stretch>
      </xdr:blipFill>
      <xdr:spPr>
        <a:xfrm>
          <a:off x="0" y="0"/>
          <a:ext cx="190500" cy="190500"/>
        </a:xfrm>
        <a:prstGeom prst="rect">
          <a:avLst/>
        </a:prstGeom>
      </xdr:spPr>
    </xdr:pic>
  </etc:cellImage>
  <etc:cellImage>
    <xdr:pic>
      <xdr:nvPicPr>
        <xdr:cNvPr id="716" name="ID_C330193B5E644CFE90E0C86828E3A12F" descr="b1a22046f9c21788d4bee7bc91da7db1c4733fcd"/>
        <xdr:cNvPicPr/>
      </xdr:nvPicPr>
      <xdr:blipFill>
        <a:blip r:embed="rId715"/>
        <a:stretch>
          <a:fillRect/>
        </a:stretch>
      </xdr:blipFill>
      <xdr:spPr>
        <a:xfrm>
          <a:off x="0" y="0"/>
          <a:ext cx="190500" cy="190500"/>
        </a:xfrm>
        <a:prstGeom prst="rect">
          <a:avLst/>
        </a:prstGeom>
      </xdr:spPr>
    </xdr:pic>
  </etc:cellImage>
  <etc:cellImage>
    <xdr:pic>
      <xdr:nvPicPr>
        <xdr:cNvPr id="717" name="ID_1FBE4660CA834174BFBF241BF43D2C77" descr="bef808cb561e83c20ee78884e606e0dc585745ca"/>
        <xdr:cNvPicPr/>
      </xdr:nvPicPr>
      <xdr:blipFill>
        <a:blip r:embed="rId716"/>
        <a:stretch>
          <a:fillRect/>
        </a:stretch>
      </xdr:blipFill>
      <xdr:spPr>
        <a:xfrm>
          <a:off x="0" y="0"/>
          <a:ext cx="190500" cy="190500"/>
        </a:xfrm>
        <a:prstGeom prst="rect">
          <a:avLst/>
        </a:prstGeom>
      </xdr:spPr>
    </xdr:pic>
  </etc:cellImage>
  <etc:cellImage>
    <xdr:pic>
      <xdr:nvPicPr>
        <xdr:cNvPr id="718" name="ID_7DB0F49377AC4A63B981983216511F9E" descr="02c6cc62f6b33398f06c86774db1601665285849"/>
        <xdr:cNvPicPr/>
      </xdr:nvPicPr>
      <xdr:blipFill>
        <a:blip r:embed="rId717"/>
        <a:stretch>
          <a:fillRect/>
        </a:stretch>
      </xdr:blipFill>
      <xdr:spPr>
        <a:xfrm>
          <a:off x="0" y="0"/>
          <a:ext cx="190500" cy="190500"/>
        </a:xfrm>
        <a:prstGeom prst="rect">
          <a:avLst/>
        </a:prstGeom>
      </xdr:spPr>
    </xdr:pic>
  </etc:cellImage>
  <etc:cellImage>
    <xdr:pic>
      <xdr:nvPicPr>
        <xdr:cNvPr id="719" name="ID_E37DB28BF39F41B987679C66B054C48F" descr="c1eb4f7d781d63ce38c32788a9e542af1a49be82"/>
        <xdr:cNvPicPr/>
      </xdr:nvPicPr>
      <xdr:blipFill>
        <a:blip r:embed="rId718"/>
        <a:stretch>
          <a:fillRect/>
        </a:stretch>
      </xdr:blipFill>
      <xdr:spPr>
        <a:xfrm>
          <a:off x="0" y="0"/>
          <a:ext cx="190500" cy="190500"/>
        </a:xfrm>
        <a:prstGeom prst="rect">
          <a:avLst/>
        </a:prstGeom>
      </xdr:spPr>
    </xdr:pic>
  </etc:cellImage>
  <etc:cellImage>
    <xdr:pic>
      <xdr:nvPicPr>
        <xdr:cNvPr id="720" name="ID_E91F5238B1544FB5AEEF222DF1FDC05B" descr="82f1b221c7f0a564ced09391f968ac29fd9e2ec0"/>
        <xdr:cNvPicPr/>
      </xdr:nvPicPr>
      <xdr:blipFill>
        <a:blip r:embed="rId719"/>
        <a:stretch>
          <a:fillRect/>
        </a:stretch>
      </xdr:blipFill>
      <xdr:spPr>
        <a:xfrm>
          <a:off x="0" y="0"/>
          <a:ext cx="190500" cy="190500"/>
        </a:xfrm>
        <a:prstGeom prst="rect">
          <a:avLst/>
        </a:prstGeom>
      </xdr:spPr>
    </xdr:pic>
  </etc:cellImage>
  <etc:cellImage>
    <xdr:pic>
      <xdr:nvPicPr>
        <xdr:cNvPr id="721" name="ID_85282BD8096643C0A3BDFAB073720DAC" descr="748573b930ad9c422434275cd7ac42c61de5871b"/>
        <xdr:cNvPicPr/>
      </xdr:nvPicPr>
      <xdr:blipFill>
        <a:blip r:embed="rId720"/>
        <a:stretch>
          <a:fillRect/>
        </a:stretch>
      </xdr:blipFill>
      <xdr:spPr>
        <a:xfrm>
          <a:off x="0" y="0"/>
          <a:ext cx="190500" cy="190500"/>
        </a:xfrm>
        <a:prstGeom prst="rect">
          <a:avLst/>
        </a:prstGeom>
      </xdr:spPr>
    </xdr:pic>
  </etc:cellImage>
  <etc:cellImage>
    <xdr:pic>
      <xdr:nvPicPr>
        <xdr:cNvPr id="722" name="ID_C0211E41DFE84A2994D565C56DF4497D" descr="afce900969e4d5bd1f4a1b46b964f013aff2b158"/>
        <xdr:cNvPicPr/>
      </xdr:nvPicPr>
      <xdr:blipFill>
        <a:blip r:embed="rId721"/>
        <a:stretch>
          <a:fillRect/>
        </a:stretch>
      </xdr:blipFill>
      <xdr:spPr>
        <a:xfrm>
          <a:off x="0" y="0"/>
          <a:ext cx="190500" cy="190500"/>
        </a:xfrm>
        <a:prstGeom prst="rect">
          <a:avLst/>
        </a:prstGeom>
      </xdr:spPr>
    </xdr:pic>
  </etc:cellImage>
  <etc:cellImage>
    <xdr:pic>
      <xdr:nvPicPr>
        <xdr:cNvPr id="723" name="ID_7001B8D691CF4EAB83987FB34F65F515" descr="00298eb52dbb7448b7bbedcacf78a9917c5d0ba9"/>
        <xdr:cNvPicPr/>
      </xdr:nvPicPr>
      <xdr:blipFill>
        <a:blip r:embed="rId722"/>
        <a:stretch>
          <a:fillRect/>
        </a:stretch>
      </xdr:blipFill>
      <xdr:spPr>
        <a:xfrm>
          <a:off x="0" y="0"/>
          <a:ext cx="190500" cy="190500"/>
        </a:xfrm>
        <a:prstGeom prst="rect">
          <a:avLst/>
        </a:prstGeom>
      </xdr:spPr>
    </xdr:pic>
  </etc:cellImage>
  <etc:cellImage>
    <xdr:pic>
      <xdr:nvPicPr>
        <xdr:cNvPr id="724" name="ID_E558EA66CB2741CF8A6DB89F5D604EA8" descr="937d3352d180d702c32f5324b7b25727578f93a2"/>
        <xdr:cNvPicPr/>
      </xdr:nvPicPr>
      <xdr:blipFill>
        <a:blip r:embed="rId723"/>
        <a:stretch>
          <a:fillRect/>
        </a:stretch>
      </xdr:blipFill>
      <xdr:spPr>
        <a:xfrm>
          <a:off x="0" y="0"/>
          <a:ext cx="190500" cy="190500"/>
        </a:xfrm>
        <a:prstGeom prst="rect">
          <a:avLst/>
        </a:prstGeom>
      </xdr:spPr>
    </xdr:pic>
  </etc:cellImage>
  <etc:cellImage>
    <xdr:pic>
      <xdr:nvPicPr>
        <xdr:cNvPr id="725" name="ID_1B6248C0E83746B5BF5C003E2DDC4D23" descr="09d404ebb41aeb58f8c3698f507a461aa8eab758"/>
        <xdr:cNvPicPr/>
      </xdr:nvPicPr>
      <xdr:blipFill>
        <a:blip r:embed="rId724"/>
        <a:stretch>
          <a:fillRect/>
        </a:stretch>
      </xdr:blipFill>
      <xdr:spPr>
        <a:xfrm>
          <a:off x="0" y="0"/>
          <a:ext cx="190500" cy="190500"/>
        </a:xfrm>
        <a:prstGeom prst="rect">
          <a:avLst/>
        </a:prstGeom>
      </xdr:spPr>
    </xdr:pic>
  </etc:cellImage>
  <etc:cellImage>
    <xdr:pic>
      <xdr:nvPicPr>
        <xdr:cNvPr id="726" name="ID_D511EF59D3C44D95A96080141FDC20BD" descr="2a801393a3724ace0db58d24f47a501a9b7ad795"/>
        <xdr:cNvPicPr/>
      </xdr:nvPicPr>
      <xdr:blipFill>
        <a:blip r:embed="rId725"/>
        <a:stretch>
          <a:fillRect/>
        </a:stretch>
      </xdr:blipFill>
      <xdr:spPr>
        <a:xfrm>
          <a:off x="0" y="0"/>
          <a:ext cx="190500" cy="190500"/>
        </a:xfrm>
        <a:prstGeom prst="rect">
          <a:avLst/>
        </a:prstGeom>
      </xdr:spPr>
    </xdr:pic>
  </etc:cellImage>
  <etc:cellImage>
    <xdr:pic>
      <xdr:nvPicPr>
        <xdr:cNvPr id="727" name="ID_7CCAC4A79D5C4D389954C6D01B45B9DB" descr="d0549d0b3bfae90ecc4bbdc60979730e359d6f45"/>
        <xdr:cNvPicPr/>
      </xdr:nvPicPr>
      <xdr:blipFill>
        <a:blip r:embed="rId726"/>
        <a:stretch>
          <a:fillRect/>
        </a:stretch>
      </xdr:blipFill>
      <xdr:spPr>
        <a:xfrm>
          <a:off x="0" y="0"/>
          <a:ext cx="190500" cy="190500"/>
        </a:xfrm>
        <a:prstGeom prst="rect">
          <a:avLst/>
        </a:prstGeom>
      </xdr:spPr>
    </xdr:pic>
  </etc:cellImage>
  <etc:cellImage>
    <xdr:pic>
      <xdr:nvPicPr>
        <xdr:cNvPr id="728" name="ID_B4DF838A67844AD0BE685AD7C4552B14" descr="bcfdadc0af6d1d75cf169e1758096d459c5a3c6d"/>
        <xdr:cNvPicPr/>
      </xdr:nvPicPr>
      <xdr:blipFill>
        <a:blip r:embed="rId727"/>
        <a:stretch>
          <a:fillRect/>
        </a:stretch>
      </xdr:blipFill>
      <xdr:spPr>
        <a:xfrm>
          <a:off x="0" y="0"/>
          <a:ext cx="190500" cy="190500"/>
        </a:xfrm>
        <a:prstGeom prst="rect">
          <a:avLst/>
        </a:prstGeom>
      </xdr:spPr>
    </xdr:pic>
  </etc:cellImage>
  <etc:cellImage>
    <xdr:pic>
      <xdr:nvPicPr>
        <xdr:cNvPr id="729" name="ID_2DFB16ABEF82475DB1639AD1C975CD9F" descr="27e46923554b8d3515270b6052f29e0b6effe342"/>
        <xdr:cNvPicPr/>
      </xdr:nvPicPr>
      <xdr:blipFill>
        <a:blip r:embed="rId728"/>
        <a:stretch>
          <a:fillRect/>
        </a:stretch>
      </xdr:blipFill>
      <xdr:spPr>
        <a:xfrm>
          <a:off x="0" y="0"/>
          <a:ext cx="190500" cy="190500"/>
        </a:xfrm>
        <a:prstGeom prst="rect">
          <a:avLst/>
        </a:prstGeom>
      </xdr:spPr>
    </xdr:pic>
  </etc:cellImage>
  <etc:cellImage>
    <xdr:pic>
      <xdr:nvPicPr>
        <xdr:cNvPr id="730" name="ID_14A51557AD074D759950992385436154" descr="ae4151fa235a16668b0dff79316d3331f1035960"/>
        <xdr:cNvPicPr/>
      </xdr:nvPicPr>
      <xdr:blipFill>
        <a:blip r:embed="rId729"/>
        <a:stretch>
          <a:fillRect/>
        </a:stretch>
      </xdr:blipFill>
      <xdr:spPr>
        <a:xfrm>
          <a:off x="0" y="0"/>
          <a:ext cx="190500" cy="190500"/>
        </a:xfrm>
        <a:prstGeom prst="rect">
          <a:avLst/>
        </a:prstGeom>
      </xdr:spPr>
    </xdr:pic>
  </etc:cellImage>
  <etc:cellImage>
    <xdr:pic>
      <xdr:nvPicPr>
        <xdr:cNvPr id="731" name="ID_D8DCB27192A446D7B8430DEAEF87A13D" descr="66a34d9d2433e7e47977cadcf5f0d5c480d7b6a5"/>
        <xdr:cNvPicPr/>
      </xdr:nvPicPr>
      <xdr:blipFill>
        <a:blip r:embed="rId730"/>
        <a:stretch>
          <a:fillRect/>
        </a:stretch>
      </xdr:blipFill>
      <xdr:spPr>
        <a:xfrm>
          <a:off x="0" y="0"/>
          <a:ext cx="190500" cy="190500"/>
        </a:xfrm>
        <a:prstGeom prst="rect">
          <a:avLst/>
        </a:prstGeom>
      </xdr:spPr>
    </xdr:pic>
  </etc:cellImage>
  <etc:cellImage>
    <xdr:pic>
      <xdr:nvPicPr>
        <xdr:cNvPr id="732" name="ID_DCF5D96204DD48B688096AE1EB21152C" descr="74f990007e3c488a18a08b5f1538167e8dfa9bda"/>
        <xdr:cNvPicPr/>
      </xdr:nvPicPr>
      <xdr:blipFill>
        <a:blip r:embed="rId731"/>
        <a:stretch>
          <a:fillRect/>
        </a:stretch>
      </xdr:blipFill>
      <xdr:spPr>
        <a:xfrm>
          <a:off x="0" y="0"/>
          <a:ext cx="190500" cy="190500"/>
        </a:xfrm>
        <a:prstGeom prst="rect">
          <a:avLst/>
        </a:prstGeom>
      </xdr:spPr>
    </xdr:pic>
  </etc:cellImage>
  <etc:cellImage>
    <xdr:pic>
      <xdr:nvPicPr>
        <xdr:cNvPr id="733" name="ID_427E3B6375584119B9F8C88298FF0C5F" descr="3a3134a86920146a58c5cd0164cde214e1cb2222"/>
        <xdr:cNvPicPr/>
      </xdr:nvPicPr>
      <xdr:blipFill>
        <a:blip r:embed="rId732"/>
        <a:stretch>
          <a:fillRect/>
        </a:stretch>
      </xdr:blipFill>
      <xdr:spPr>
        <a:xfrm>
          <a:off x="0" y="0"/>
          <a:ext cx="190500" cy="190500"/>
        </a:xfrm>
        <a:prstGeom prst="rect">
          <a:avLst/>
        </a:prstGeom>
      </xdr:spPr>
    </xdr:pic>
  </etc:cellImage>
  <etc:cellImage>
    <xdr:pic>
      <xdr:nvPicPr>
        <xdr:cNvPr id="734" name="ID_C36E7A8C35B54A299959AC34D28BB282" descr="87b7de1ad4a43bda0213dfd8a7c72b0542e9f721"/>
        <xdr:cNvPicPr/>
      </xdr:nvPicPr>
      <xdr:blipFill>
        <a:blip r:embed="rId733"/>
        <a:stretch>
          <a:fillRect/>
        </a:stretch>
      </xdr:blipFill>
      <xdr:spPr>
        <a:xfrm>
          <a:off x="0" y="0"/>
          <a:ext cx="190500" cy="190500"/>
        </a:xfrm>
        <a:prstGeom prst="rect">
          <a:avLst/>
        </a:prstGeom>
      </xdr:spPr>
    </xdr:pic>
  </etc:cellImage>
  <etc:cellImage>
    <xdr:pic>
      <xdr:nvPicPr>
        <xdr:cNvPr id="735" name="ID_02C3223DD3B24277B95F52787EB0BDF6" descr="9288bee91dac33d5d3d1b69d0f1d71749442c868"/>
        <xdr:cNvPicPr/>
      </xdr:nvPicPr>
      <xdr:blipFill>
        <a:blip r:embed="rId734"/>
        <a:stretch>
          <a:fillRect/>
        </a:stretch>
      </xdr:blipFill>
      <xdr:spPr>
        <a:xfrm>
          <a:off x="0" y="0"/>
          <a:ext cx="190500" cy="190500"/>
        </a:xfrm>
        <a:prstGeom prst="rect">
          <a:avLst/>
        </a:prstGeom>
      </xdr:spPr>
    </xdr:pic>
  </etc:cellImage>
  <etc:cellImage>
    <xdr:pic>
      <xdr:nvPicPr>
        <xdr:cNvPr id="736" name="ID_DF41AF9058514DA7A5411C49281622D8" descr="727354dbb0ba54fdb760afd45c6d568b0c7f72f0"/>
        <xdr:cNvPicPr/>
      </xdr:nvPicPr>
      <xdr:blipFill>
        <a:blip r:embed="rId735"/>
        <a:stretch>
          <a:fillRect/>
        </a:stretch>
      </xdr:blipFill>
      <xdr:spPr>
        <a:xfrm>
          <a:off x="0" y="0"/>
          <a:ext cx="190500" cy="190500"/>
        </a:xfrm>
        <a:prstGeom prst="rect">
          <a:avLst/>
        </a:prstGeom>
      </xdr:spPr>
    </xdr:pic>
  </etc:cellImage>
  <etc:cellImage>
    <xdr:pic>
      <xdr:nvPicPr>
        <xdr:cNvPr id="737" name="ID_652F8C2CB7D04FFCBCBF2969DF10B584" descr="a98bd251e52a5d572c4b33d603b73572c362f41c"/>
        <xdr:cNvPicPr/>
      </xdr:nvPicPr>
      <xdr:blipFill>
        <a:blip r:embed="rId736"/>
        <a:stretch>
          <a:fillRect/>
        </a:stretch>
      </xdr:blipFill>
      <xdr:spPr>
        <a:xfrm>
          <a:off x="0" y="0"/>
          <a:ext cx="190500" cy="190500"/>
        </a:xfrm>
        <a:prstGeom prst="rect">
          <a:avLst/>
        </a:prstGeom>
      </xdr:spPr>
    </xdr:pic>
  </etc:cellImage>
  <etc:cellImage>
    <xdr:pic>
      <xdr:nvPicPr>
        <xdr:cNvPr id="738" name="ID_7617E39BDBA24E5A9A5347E1E53D7D54" descr="8953cef24f2e968d36da3edc2001c3294ae7fd3e"/>
        <xdr:cNvPicPr/>
      </xdr:nvPicPr>
      <xdr:blipFill>
        <a:blip r:embed="rId737"/>
        <a:stretch>
          <a:fillRect/>
        </a:stretch>
      </xdr:blipFill>
      <xdr:spPr>
        <a:xfrm>
          <a:off x="0" y="0"/>
          <a:ext cx="190500" cy="190500"/>
        </a:xfrm>
        <a:prstGeom prst="rect">
          <a:avLst/>
        </a:prstGeom>
      </xdr:spPr>
    </xdr:pic>
  </etc:cellImage>
  <etc:cellImage>
    <xdr:pic>
      <xdr:nvPicPr>
        <xdr:cNvPr id="739" name="ID_EE6AB691624A4E8B88177C2FB478A0D3" descr="a38465308469af1d99610f2d678516d7c99df4e6"/>
        <xdr:cNvPicPr/>
      </xdr:nvPicPr>
      <xdr:blipFill>
        <a:blip r:embed="rId738"/>
        <a:stretch>
          <a:fillRect/>
        </a:stretch>
      </xdr:blipFill>
      <xdr:spPr>
        <a:xfrm>
          <a:off x="0" y="0"/>
          <a:ext cx="190500" cy="190500"/>
        </a:xfrm>
        <a:prstGeom prst="rect">
          <a:avLst/>
        </a:prstGeom>
      </xdr:spPr>
    </xdr:pic>
  </etc:cellImage>
  <etc:cellImage>
    <xdr:pic>
      <xdr:nvPicPr>
        <xdr:cNvPr id="740" name="ID_7AE3A71ECF5041E394BF879571A8CAC2" descr="c6cadd52a5a490c2025075f80316907997fa170e"/>
        <xdr:cNvPicPr/>
      </xdr:nvPicPr>
      <xdr:blipFill>
        <a:blip r:embed="rId739"/>
        <a:stretch>
          <a:fillRect/>
        </a:stretch>
      </xdr:blipFill>
      <xdr:spPr>
        <a:xfrm>
          <a:off x="0" y="0"/>
          <a:ext cx="190500" cy="190500"/>
        </a:xfrm>
        <a:prstGeom prst="rect">
          <a:avLst/>
        </a:prstGeom>
      </xdr:spPr>
    </xdr:pic>
  </etc:cellImage>
  <etc:cellImage>
    <xdr:pic>
      <xdr:nvPicPr>
        <xdr:cNvPr id="741" name="ID_41E461C5B00F469B8E00521A49813D8E" descr="3c356e400528a28d168d0cb8456e90e0ed5e6de6"/>
        <xdr:cNvPicPr/>
      </xdr:nvPicPr>
      <xdr:blipFill>
        <a:blip r:embed="rId740"/>
        <a:stretch>
          <a:fillRect/>
        </a:stretch>
      </xdr:blipFill>
      <xdr:spPr>
        <a:xfrm>
          <a:off x="0" y="0"/>
          <a:ext cx="190500" cy="190500"/>
        </a:xfrm>
        <a:prstGeom prst="rect">
          <a:avLst/>
        </a:prstGeom>
      </xdr:spPr>
    </xdr:pic>
  </etc:cellImage>
  <etc:cellImage>
    <xdr:pic>
      <xdr:nvPicPr>
        <xdr:cNvPr id="742" name="ID_9E81181381C4437294E14927B2398C9B" descr="4cde594c26b601c5a2cb26b3cd1cba638988d52b"/>
        <xdr:cNvPicPr/>
      </xdr:nvPicPr>
      <xdr:blipFill>
        <a:blip r:embed="rId741"/>
        <a:stretch>
          <a:fillRect/>
        </a:stretch>
      </xdr:blipFill>
      <xdr:spPr>
        <a:xfrm>
          <a:off x="0" y="0"/>
          <a:ext cx="190500" cy="190500"/>
        </a:xfrm>
        <a:prstGeom prst="rect">
          <a:avLst/>
        </a:prstGeom>
      </xdr:spPr>
    </xdr:pic>
  </etc:cellImage>
  <etc:cellImage>
    <xdr:pic>
      <xdr:nvPicPr>
        <xdr:cNvPr id="743" name="ID_91F34479E94A4E36AF7A7B242AB0BE58" descr="65b6eb07ff39cc714b78bae2598aa058a995ba79"/>
        <xdr:cNvPicPr/>
      </xdr:nvPicPr>
      <xdr:blipFill>
        <a:blip r:embed="rId742"/>
        <a:stretch>
          <a:fillRect/>
        </a:stretch>
      </xdr:blipFill>
      <xdr:spPr>
        <a:xfrm>
          <a:off x="0" y="0"/>
          <a:ext cx="190500" cy="190500"/>
        </a:xfrm>
        <a:prstGeom prst="rect">
          <a:avLst/>
        </a:prstGeom>
      </xdr:spPr>
    </xdr:pic>
  </etc:cellImage>
  <etc:cellImage>
    <xdr:pic>
      <xdr:nvPicPr>
        <xdr:cNvPr id="744" name="ID_2D4EDDFCBBDC4254A9385BD6F8142948" descr="ce232815c0c967f74006cb4ee4fe106e997a58c8"/>
        <xdr:cNvPicPr/>
      </xdr:nvPicPr>
      <xdr:blipFill>
        <a:blip r:embed="rId743"/>
        <a:stretch>
          <a:fillRect/>
        </a:stretch>
      </xdr:blipFill>
      <xdr:spPr>
        <a:xfrm>
          <a:off x="0" y="0"/>
          <a:ext cx="190500" cy="190500"/>
        </a:xfrm>
        <a:prstGeom prst="rect">
          <a:avLst/>
        </a:prstGeom>
      </xdr:spPr>
    </xdr:pic>
  </etc:cellImage>
  <etc:cellImage>
    <xdr:pic>
      <xdr:nvPicPr>
        <xdr:cNvPr id="745" name="ID_1B630B18E9BE45E48A78C958ECFEA989" descr="2d693b1477d8fb3155d1882a69b8127e857441b1"/>
        <xdr:cNvPicPr/>
      </xdr:nvPicPr>
      <xdr:blipFill>
        <a:blip r:embed="rId744"/>
        <a:stretch>
          <a:fillRect/>
        </a:stretch>
      </xdr:blipFill>
      <xdr:spPr>
        <a:xfrm>
          <a:off x="0" y="0"/>
          <a:ext cx="190500" cy="190500"/>
        </a:xfrm>
        <a:prstGeom prst="rect">
          <a:avLst/>
        </a:prstGeom>
      </xdr:spPr>
    </xdr:pic>
  </etc:cellImage>
  <etc:cellImage>
    <xdr:pic>
      <xdr:nvPicPr>
        <xdr:cNvPr id="746" name="ID_4639EFB17EB644259AF54D32ABE367F4" descr="323e9c4578b3b9c5965c493ea0a337e69d7bff5e"/>
        <xdr:cNvPicPr/>
      </xdr:nvPicPr>
      <xdr:blipFill>
        <a:blip r:embed="rId745"/>
        <a:stretch>
          <a:fillRect/>
        </a:stretch>
      </xdr:blipFill>
      <xdr:spPr>
        <a:xfrm>
          <a:off x="0" y="0"/>
          <a:ext cx="190500" cy="190500"/>
        </a:xfrm>
        <a:prstGeom prst="rect">
          <a:avLst/>
        </a:prstGeom>
      </xdr:spPr>
    </xdr:pic>
  </etc:cellImage>
  <etc:cellImage>
    <xdr:pic>
      <xdr:nvPicPr>
        <xdr:cNvPr id="747" name="ID_DAF87F8BA1944841B67FAD44F0B37D33" descr="98dd71744020e10232a0548aff6c19bccaa4073d"/>
        <xdr:cNvPicPr/>
      </xdr:nvPicPr>
      <xdr:blipFill>
        <a:blip r:embed="rId746"/>
        <a:stretch>
          <a:fillRect/>
        </a:stretch>
      </xdr:blipFill>
      <xdr:spPr>
        <a:xfrm>
          <a:off x="0" y="0"/>
          <a:ext cx="190500" cy="190500"/>
        </a:xfrm>
        <a:prstGeom prst="rect">
          <a:avLst/>
        </a:prstGeom>
      </xdr:spPr>
    </xdr:pic>
  </etc:cellImage>
  <etc:cellImage>
    <xdr:pic>
      <xdr:nvPicPr>
        <xdr:cNvPr id="748" name="ID_3B57F6E0FEF04DC2A42C371EDC357AA8" descr="4b693aaab4eb8d696fa50e06c17af92b06cda7c4"/>
        <xdr:cNvPicPr/>
      </xdr:nvPicPr>
      <xdr:blipFill>
        <a:blip r:embed="rId747"/>
        <a:stretch>
          <a:fillRect/>
        </a:stretch>
      </xdr:blipFill>
      <xdr:spPr>
        <a:xfrm>
          <a:off x="0" y="0"/>
          <a:ext cx="190500" cy="190500"/>
        </a:xfrm>
        <a:prstGeom prst="rect">
          <a:avLst/>
        </a:prstGeom>
      </xdr:spPr>
    </xdr:pic>
  </etc:cellImage>
  <etc:cellImage>
    <xdr:pic>
      <xdr:nvPicPr>
        <xdr:cNvPr id="749" name="ID_83200CD193EF40C28E94056A6C45E754" descr="07e810ace97234df4cc1f8b32e7147c285e6c093"/>
        <xdr:cNvPicPr/>
      </xdr:nvPicPr>
      <xdr:blipFill>
        <a:blip r:embed="rId748"/>
        <a:stretch>
          <a:fillRect/>
        </a:stretch>
      </xdr:blipFill>
      <xdr:spPr>
        <a:xfrm>
          <a:off x="0" y="0"/>
          <a:ext cx="190500" cy="190500"/>
        </a:xfrm>
        <a:prstGeom prst="rect">
          <a:avLst/>
        </a:prstGeom>
      </xdr:spPr>
    </xdr:pic>
  </etc:cellImage>
  <etc:cellImage>
    <xdr:pic>
      <xdr:nvPicPr>
        <xdr:cNvPr id="750" name="ID_2DB1B6B97A5340188E1A8E4DB3E5BDA6" descr="31e0425c39519c331fb78cbafee3c4a0e5b0d514"/>
        <xdr:cNvPicPr/>
      </xdr:nvPicPr>
      <xdr:blipFill>
        <a:blip r:embed="rId749"/>
        <a:stretch>
          <a:fillRect/>
        </a:stretch>
      </xdr:blipFill>
      <xdr:spPr>
        <a:xfrm>
          <a:off x="0" y="0"/>
          <a:ext cx="190500" cy="190500"/>
        </a:xfrm>
        <a:prstGeom prst="rect">
          <a:avLst/>
        </a:prstGeom>
      </xdr:spPr>
    </xdr:pic>
  </etc:cellImage>
  <etc:cellImage>
    <xdr:pic>
      <xdr:nvPicPr>
        <xdr:cNvPr id="751" name="ID_9F2B45E30C9A43D0A0F4C902F1A29AA8" descr="310636b2ca49106ed1b8dfb9885785fe4da11cb8"/>
        <xdr:cNvPicPr/>
      </xdr:nvPicPr>
      <xdr:blipFill>
        <a:blip r:embed="rId750"/>
        <a:stretch>
          <a:fillRect/>
        </a:stretch>
      </xdr:blipFill>
      <xdr:spPr>
        <a:xfrm>
          <a:off x="0" y="0"/>
          <a:ext cx="190500" cy="190500"/>
        </a:xfrm>
        <a:prstGeom prst="rect">
          <a:avLst/>
        </a:prstGeom>
      </xdr:spPr>
    </xdr:pic>
  </etc:cellImage>
  <etc:cellImage>
    <xdr:pic>
      <xdr:nvPicPr>
        <xdr:cNvPr id="752" name="ID_B893DDB7358242ABB2D1A391B3384F28" descr="9dc71845baeb81c963ab4ad1bb023b0d0bf5a2db"/>
        <xdr:cNvPicPr/>
      </xdr:nvPicPr>
      <xdr:blipFill>
        <a:blip r:embed="rId751"/>
        <a:stretch>
          <a:fillRect/>
        </a:stretch>
      </xdr:blipFill>
      <xdr:spPr>
        <a:xfrm>
          <a:off x="0" y="0"/>
          <a:ext cx="190500" cy="190500"/>
        </a:xfrm>
        <a:prstGeom prst="rect">
          <a:avLst/>
        </a:prstGeom>
      </xdr:spPr>
    </xdr:pic>
  </etc:cellImage>
  <etc:cellImage>
    <xdr:pic>
      <xdr:nvPicPr>
        <xdr:cNvPr id="753" name="ID_47960C0F451249BCB61A39AB4AF9709B" descr="d69399dd7b6c912ac9ad3cdc1be9572ec3edbc73"/>
        <xdr:cNvPicPr/>
      </xdr:nvPicPr>
      <xdr:blipFill>
        <a:blip r:embed="rId752"/>
        <a:stretch>
          <a:fillRect/>
        </a:stretch>
      </xdr:blipFill>
      <xdr:spPr>
        <a:xfrm>
          <a:off x="0" y="0"/>
          <a:ext cx="190500" cy="190500"/>
        </a:xfrm>
        <a:prstGeom prst="rect">
          <a:avLst/>
        </a:prstGeom>
      </xdr:spPr>
    </xdr:pic>
  </etc:cellImage>
  <etc:cellImage>
    <xdr:pic>
      <xdr:nvPicPr>
        <xdr:cNvPr id="754" name="ID_1EAFE30C5ACA4FBB8F261596A8686917" descr="044ea4b13b8f68e103250e2666e4a5cd381ea99e"/>
        <xdr:cNvPicPr/>
      </xdr:nvPicPr>
      <xdr:blipFill>
        <a:blip r:embed="rId753"/>
        <a:stretch>
          <a:fillRect/>
        </a:stretch>
      </xdr:blipFill>
      <xdr:spPr>
        <a:xfrm>
          <a:off x="0" y="0"/>
          <a:ext cx="190500" cy="190500"/>
        </a:xfrm>
        <a:prstGeom prst="rect">
          <a:avLst/>
        </a:prstGeom>
      </xdr:spPr>
    </xdr:pic>
  </etc:cellImage>
  <etc:cellImage>
    <xdr:pic>
      <xdr:nvPicPr>
        <xdr:cNvPr id="755" name="ID_D961C56980E8449ABD5590F9EA299696" descr="3aa5bf54d00fce218849727b36d966c416b34361"/>
        <xdr:cNvPicPr/>
      </xdr:nvPicPr>
      <xdr:blipFill>
        <a:blip r:embed="rId754"/>
        <a:stretch>
          <a:fillRect/>
        </a:stretch>
      </xdr:blipFill>
      <xdr:spPr>
        <a:xfrm>
          <a:off x="0" y="0"/>
          <a:ext cx="190500" cy="190500"/>
        </a:xfrm>
        <a:prstGeom prst="rect">
          <a:avLst/>
        </a:prstGeom>
      </xdr:spPr>
    </xdr:pic>
  </etc:cellImage>
  <etc:cellImage>
    <xdr:pic>
      <xdr:nvPicPr>
        <xdr:cNvPr id="756" name="ID_2D99BAAA48D9412B97C4FFC98AC98B34" descr="11f8d4df5726cea145d0c4bdcdd49227392130ac"/>
        <xdr:cNvPicPr/>
      </xdr:nvPicPr>
      <xdr:blipFill>
        <a:blip r:embed="rId755"/>
        <a:stretch>
          <a:fillRect/>
        </a:stretch>
      </xdr:blipFill>
      <xdr:spPr>
        <a:xfrm>
          <a:off x="0" y="0"/>
          <a:ext cx="190500" cy="190500"/>
        </a:xfrm>
        <a:prstGeom prst="rect">
          <a:avLst/>
        </a:prstGeom>
      </xdr:spPr>
    </xdr:pic>
  </etc:cellImage>
  <etc:cellImage>
    <xdr:pic>
      <xdr:nvPicPr>
        <xdr:cNvPr id="757" name="ID_B96D7945128D44D3B7BD31C892724DD6" descr="d6450baf503a7a69204528c1a103ac416d559cc3"/>
        <xdr:cNvPicPr/>
      </xdr:nvPicPr>
      <xdr:blipFill>
        <a:blip r:embed="rId756"/>
        <a:stretch>
          <a:fillRect/>
        </a:stretch>
      </xdr:blipFill>
      <xdr:spPr>
        <a:xfrm>
          <a:off x="0" y="0"/>
          <a:ext cx="190500" cy="190500"/>
        </a:xfrm>
        <a:prstGeom prst="rect">
          <a:avLst/>
        </a:prstGeom>
      </xdr:spPr>
    </xdr:pic>
  </etc:cellImage>
  <etc:cellImage>
    <xdr:pic>
      <xdr:nvPicPr>
        <xdr:cNvPr id="758" name="ID_456AA1AD9AA94E3DAF0DD1CE158E6655" descr="37cb754c61e24464a7a753893bbd2c6422b3e3cc"/>
        <xdr:cNvPicPr/>
      </xdr:nvPicPr>
      <xdr:blipFill>
        <a:blip r:embed="rId757"/>
        <a:stretch>
          <a:fillRect/>
        </a:stretch>
      </xdr:blipFill>
      <xdr:spPr>
        <a:xfrm>
          <a:off x="0" y="0"/>
          <a:ext cx="190500" cy="190500"/>
        </a:xfrm>
        <a:prstGeom prst="rect">
          <a:avLst/>
        </a:prstGeom>
      </xdr:spPr>
    </xdr:pic>
  </etc:cellImage>
  <etc:cellImage>
    <xdr:pic>
      <xdr:nvPicPr>
        <xdr:cNvPr id="759" name="ID_F234F17AA42841EF8932472E7E2552F1" descr="8aaf9752a798d7f2c3dd5427d96f55f6c4b70a9a"/>
        <xdr:cNvPicPr/>
      </xdr:nvPicPr>
      <xdr:blipFill>
        <a:blip r:embed="rId758"/>
        <a:stretch>
          <a:fillRect/>
        </a:stretch>
      </xdr:blipFill>
      <xdr:spPr>
        <a:xfrm>
          <a:off x="0" y="0"/>
          <a:ext cx="190500" cy="190500"/>
        </a:xfrm>
        <a:prstGeom prst="rect">
          <a:avLst/>
        </a:prstGeom>
      </xdr:spPr>
    </xdr:pic>
  </etc:cellImage>
  <etc:cellImage>
    <xdr:pic>
      <xdr:nvPicPr>
        <xdr:cNvPr id="760" name="ID_BBFCD6A712F944929979458534CB6548" descr="fc62b3eea97b2fdfcabbdcc9146f01920ecc53a1"/>
        <xdr:cNvPicPr/>
      </xdr:nvPicPr>
      <xdr:blipFill>
        <a:blip r:embed="rId759"/>
        <a:stretch>
          <a:fillRect/>
        </a:stretch>
      </xdr:blipFill>
      <xdr:spPr>
        <a:xfrm>
          <a:off x="0" y="0"/>
          <a:ext cx="190500" cy="190500"/>
        </a:xfrm>
        <a:prstGeom prst="rect">
          <a:avLst/>
        </a:prstGeom>
      </xdr:spPr>
    </xdr:pic>
  </etc:cellImage>
  <etc:cellImage>
    <xdr:pic>
      <xdr:nvPicPr>
        <xdr:cNvPr id="761" name="ID_AFC0FF571B90428A8EECE337176AD473" descr="9082a13ff758f2fbec4154caebebca17f1187c83"/>
        <xdr:cNvPicPr/>
      </xdr:nvPicPr>
      <xdr:blipFill>
        <a:blip r:embed="rId760"/>
        <a:stretch>
          <a:fillRect/>
        </a:stretch>
      </xdr:blipFill>
      <xdr:spPr>
        <a:xfrm>
          <a:off x="0" y="0"/>
          <a:ext cx="190500" cy="190500"/>
        </a:xfrm>
        <a:prstGeom prst="rect">
          <a:avLst/>
        </a:prstGeom>
      </xdr:spPr>
    </xdr:pic>
  </etc:cellImage>
  <etc:cellImage>
    <xdr:pic>
      <xdr:nvPicPr>
        <xdr:cNvPr id="762" name="ID_A8CCEF41C4794A629729FECCEB3CB0DF" descr="070cec0898dde262b143e0645cf3a785ce9b0ef7"/>
        <xdr:cNvPicPr/>
      </xdr:nvPicPr>
      <xdr:blipFill>
        <a:blip r:embed="rId761"/>
        <a:stretch>
          <a:fillRect/>
        </a:stretch>
      </xdr:blipFill>
      <xdr:spPr>
        <a:xfrm>
          <a:off x="0" y="0"/>
          <a:ext cx="190500" cy="190500"/>
        </a:xfrm>
        <a:prstGeom prst="rect">
          <a:avLst/>
        </a:prstGeom>
      </xdr:spPr>
    </xdr:pic>
  </etc:cellImage>
  <etc:cellImage>
    <xdr:pic>
      <xdr:nvPicPr>
        <xdr:cNvPr id="763" name="ID_A74B32642CD94516A1DBDDF72C17FB61" descr="61787d2417de108f292cd201d20ecdddd6bdb8a7"/>
        <xdr:cNvPicPr/>
      </xdr:nvPicPr>
      <xdr:blipFill>
        <a:blip r:embed="rId762"/>
        <a:stretch>
          <a:fillRect/>
        </a:stretch>
      </xdr:blipFill>
      <xdr:spPr>
        <a:xfrm>
          <a:off x="0" y="0"/>
          <a:ext cx="190500" cy="190500"/>
        </a:xfrm>
        <a:prstGeom prst="rect">
          <a:avLst/>
        </a:prstGeom>
      </xdr:spPr>
    </xdr:pic>
  </etc:cellImage>
  <etc:cellImage>
    <xdr:pic>
      <xdr:nvPicPr>
        <xdr:cNvPr id="764" name="ID_8C9A3497B2964CFCB6C25C2003DBC20C" descr="f0840c0ae10078e3f8072c379d5398e88ca37235"/>
        <xdr:cNvPicPr/>
      </xdr:nvPicPr>
      <xdr:blipFill>
        <a:blip r:embed="rId763"/>
        <a:stretch>
          <a:fillRect/>
        </a:stretch>
      </xdr:blipFill>
      <xdr:spPr>
        <a:xfrm>
          <a:off x="0" y="0"/>
          <a:ext cx="190500" cy="190500"/>
        </a:xfrm>
        <a:prstGeom prst="rect">
          <a:avLst/>
        </a:prstGeom>
      </xdr:spPr>
    </xdr:pic>
  </etc:cellImage>
  <etc:cellImage>
    <xdr:pic>
      <xdr:nvPicPr>
        <xdr:cNvPr id="765" name="ID_9848B413B5A54DE5BF9FEACB9B1930F8" descr="de3a3b467d97974098659b6875c1c4bf4f9d9a2f"/>
        <xdr:cNvPicPr/>
      </xdr:nvPicPr>
      <xdr:blipFill>
        <a:blip r:embed="rId764"/>
        <a:stretch>
          <a:fillRect/>
        </a:stretch>
      </xdr:blipFill>
      <xdr:spPr>
        <a:xfrm>
          <a:off x="0" y="0"/>
          <a:ext cx="190500" cy="190500"/>
        </a:xfrm>
        <a:prstGeom prst="rect">
          <a:avLst/>
        </a:prstGeom>
      </xdr:spPr>
    </xdr:pic>
  </etc:cellImage>
  <etc:cellImage>
    <xdr:pic>
      <xdr:nvPicPr>
        <xdr:cNvPr id="766" name="ID_E20C166706E9490698940FEACACB0A38" descr="f117c02f3a7c830da2e5a8ad67f0089c0bbcf54e"/>
        <xdr:cNvPicPr/>
      </xdr:nvPicPr>
      <xdr:blipFill>
        <a:blip r:embed="rId765"/>
        <a:stretch>
          <a:fillRect/>
        </a:stretch>
      </xdr:blipFill>
      <xdr:spPr>
        <a:xfrm>
          <a:off x="0" y="0"/>
          <a:ext cx="190500" cy="190500"/>
        </a:xfrm>
        <a:prstGeom prst="rect">
          <a:avLst/>
        </a:prstGeom>
      </xdr:spPr>
    </xdr:pic>
  </etc:cellImage>
  <etc:cellImage>
    <xdr:pic>
      <xdr:nvPicPr>
        <xdr:cNvPr id="767" name="ID_1959103BB0214C0AB27E2ACBC24E2027" descr="0b4412bb9b4ce5304eedebed4dacc6960558a435"/>
        <xdr:cNvPicPr/>
      </xdr:nvPicPr>
      <xdr:blipFill>
        <a:blip r:embed="rId766"/>
        <a:stretch>
          <a:fillRect/>
        </a:stretch>
      </xdr:blipFill>
      <xdr:spPr>
        <a:xfrm>
          <a:off x="0" y="0"/>
          <a:ext cx="190500" cy="190500"/>
        </a:xfrm>
        <a:prstGeom prst="rect">
          <a:avLst/>
        </a:prstGeom>
      </xdr:spPr>
    </xdr:pic>
  </etc:cellImage>
  <etc:cellImage>
    <xdr:pic>
      <xdr:nvPicPr>
        <xdr:cNvPr id="768" name="ID_0F838CF359404DC6BD68A0A5F401D18B" descr="e1cd9190c0535173b6148b56bd94abd14c449346"/>
        <xdr:cNvPicPr/>
      </xdr:nvPicPr>
      <xdr:blipFill>
        <a:blip r:embed="rId767"/>
        <a:stretch>
          <a:fillRect/>
        </a:stretch>
      </xdr:blipFill>
      <xdr:spPr>
        <a:xfrm>
          <a:off x="0" y="0"/>
          <a:ext cx="190500" cy="190500"/>
        </a:xfrm>
        <a:prstGeom prst="rect">
          <a:avLst/>
        </a:prstGeom>
      </xdr:spPr>
    </xdr:pic>
  </etc:cellImage>
  <etc:cellImage>
    <xdr:pic>
      <xdr:nvPicPr>
        <xdr:cNvPr id="769" name="ID_A79486E82A8E48D6BE7F09611476A8ED" descr="3df81b3409020675eb24be1e535fe5710eaf8216"/>
        <xdr:cNvPicPr/>
      </xdr:nvPicPr>
      <xdr:blipFill>
        <a:blip r:embed="rId768"/>
        <a:stretch>
          <a:fillRect/>
        </a:stretch>
      </xdr:blipFill>
      <xdr:spPr>
        <a:xfrm>
          <a:off x="0" y="0"/>
          <a:ext cx="190500" cy="190500"/>
        </a:xfrm>
        <a:prstGeom prst="rect">
          <a:avLst/>
        </a:prstGeom>
      </xdr:spPr>
    </xdr:pic>
  </etc:cellImage>
  <etc:cellImage>
    <xdr:pic>
      <xdr:nvPicPr>
        <xdr:cNvPr id="770" name="ID_6FFB3EB4F103409E84A40EB64A227C9B" descr="05d7847f703ae93d74e71a8e215167668fe92ea1"/>
        <xdr:cNvPicPr/>
      </xdr:nvPicPr>
      <xdr:blipFill>
        <a:blip r:embed="rId769"/>
        <a:stretch>
          <a:fillRect/>
        </a:stretch>
      </xdr:blipFill>
      <xdr:spPr>
        <a:xfrm>
          <a:off x="0" y="0"/>
          <a:ext cx="190500" cy="190500"/>
        </a:xfrm>
        <a:prstGeom prst="rect">
          <a:avLst/>
        </a:prstGeom>
      </xdr:spPr>
    </xdr:pic>
  </etc:cellImage>
  <etc:cellImage>
    <xdr:pic>
      <xdr:nvPicPr>
        <xdr:cNvPr id="771" name="ID_5473713F01BB43288F7F88400D3D4003" descr="1808da474ac59b07b940e2e8a18a2414d9aa5589"/>
        <xdr:cNvPicPr/>
      </xdr:nvPicPr>
      <xdr:blipFill>
        <a:blip r:embed="rId770"/>
        <a:stretch>
          <a:fillRect/>
        </a:stretch>
      </xdr:blipFill>
      <xdr:spPr>
        <a:xfrm>
          <a:off x="0" y="0"/>
          <a:ext cx="190500" cy="190500"/>
        </a:xfrm>
        <a:prstGeom prst="rect">
          <a:avLst/>
        </a:prstGeom>
      </xdr:spPr>
    </xdr:pic>
  </etc:cellImage>
  <etc:cellImage>
    <xdr:pic>
      <xdr:nvPicPr>
        <xdr:cNvPr id="772" name="ID_AA6AE02D43E34B29B540790D3BF4B940" descr="2a4f15ebcdb4bd03de2b51175bd9b236cd338f3a"/>
        <xdr:cNvPicPr/>
      </xdr:nvPicPr>
      <xdr:blipFill>
        <a:blip r:embed="rId771"/>
        <a:stretch>
          <a:fillRect/>
        </a:stretch>
      </xdr:blipFill>
      <xdr:spPr>
        <a:xfrm>
          <a:off x="0" y="0"/>
          <a:ext cx="190500" cy="190500"/>
        </a:xfrm>
        <a:prstGeom prst="rect">
          <a:avLst/>
        </a:prstGeom>
      </xdr:spPr>
    </xdr:pic>
  </etc:cellImage>
  <etc:cellImage>
    <xdr:pic>
      <xdr:nvPicPr>
        <xdr:cNvPr id="773" name="ID_321856E454B54853A1723DAC1740BC82" descr="2bca1a01905919e16051d1974207221cb067ed7c"/>
        <xdr:cNvPicPr/>
      </xdr:nvPicPr>
      <xdr:blipFill>
        <a:blip r:embed="rId772"/>
        <a:stretch>
          <a:fillRect/>
        </a:stretch>
      </xdr:blipFill>
      <xdr:spPr>
        <a:xfrm>
          <a:off x="0" y="0"/>
          <a:ext cx="190500" cy="190500"/>
        </a:xfrm>
        <a:prstGeom prst="rect">
          <a:avLst/>
        </a:prstGeom>
      </xdr:spPr>
    </xdr:pic>
  </etc:cellImage>
  <etc:cellImage>
    <xdr:pic>
      <xdr:nvPicPr>
        <xdr:cNvPr id="774" name="ID_07156055BF8442FB8832FC90A6D6D5CA" descr="4d0bfde0b9dec5c5d917053f8e5560754b486999"/>
        <xdr:cNvPicPr/>
      </xdr:nvPicPr>
      <xdr:blipFill>
        <a:blip r:embed="rId773"/>
        <a:stretch>
          <a:fillRect/>
        </a:stretch>
      </xdr:blipFill>
      <xdr:spPr>
        <a:xfrm>
          <a:off x="0" y="0"/>
          <a:ext cx="190500" cy="190500"/>
        </a:xfrm>
        <a:prstGeom prst="rect">
          <a:avLst/>
        </a:prstGeom>
      </xdr:spPr>
    </xdr:pic>
  </etc:cellImage>
  <etc:cellImage>
    <xdr:pic>
      <xdr:nvPicPr>
        <xdr:cNvPr id="775" name="ID_8DA71FA5DAC8419CBC4D8E07B663BC3D" descr="24802b5cc512c1c8d089a35798b6217a785bb7f3"/>
        <xdr:cNvPicPr/>
      </xdr:nvPicPr>
      <xdr:blipFill>
        <a:blip r:embed="rId774"/>
        <a:stretch>
          <a:fillRect/>
        </a:stretch>
      </xdr:blipFill>
      <xdr:spPr>
        <a:xfrm>
          <a:off x="0" y="0"/>
          <a:ext cx="190500" cy="190500"/>
        </a:xfrm>
        <a:prstGeom prst="rect">
          <a:avLst/>
        </a:prstGeom>
      </xdr:spPr>
    </xdr:pic>
  </etc:cellImage>
  <etc:cellImage>
    <xdr:pic>
      <xdr:nvPicPr>
        <xdr:cNvPr id="776" name="ID_B1B6C513E03D438C88859DE730A19861" descr="07eb8ae8c794b336b546b14f81669ddb87e1dc1f"/>
        <xdr:cNvPicPr/>
      </xdr:nvPicPr>
      <xdr:blipFill>
        <a:blip r:embed="rId775"/>
        <a:stretch>
          <a:fillRect/>
        </a:stretch>
      </xdr:blipFill>
      <xdr:spPr>
        <a:xfrm>
          <a:off x="0" y="0"/>
          <a:ext cx="190500" cy="190500"/>
        </a:xfrm>
        <a:prstGeom prst="rect">
          <a:avLst/>
        </a:prstGeom>
      </xdr:spPr>
    </xdr:pic>
  </etc:cellImage>
  <etc:cellImage>
    <xdr:pic>
      <xdr:nvPicPr>
        <xdr:cNvPr id="777" name="ID_4BE8E493B3314CDAB0C9DFD3FDC6A754" descr="fbc5505c24c190db406811e4bd5b1fbc224cfeeb"/>
        <xdr:cNvPicPr/>
      </xdr:nvPicPr>
      <xdr:blipFill>
        <a:blip r:embed="rId776"/>
        <a:stretch>
          <a:fillRect/>
        </a:stretch>
      </xdr:blipFill>
      <xdr:spPr>
        <a:xfrm>
          <a:off x="0" y="0"/>
          <a:ext cx="190500" cy="190500"/>
        </a:xfrm>
        <a:prstGeom prst="rect">
          <a:avLst/>
        </a:prstGeom>
      </xdr:spPr>
    </xdr:pic>
  </etc:cellImage>
  <etc:cellImage>
    <xdr:pic>
      <xdr:nvPicPr>
        <xdr:cNvPr id="778" name="ID_0E5D777B3B0D4C768121F529B274D06C" descr="f3d603610e21484eb0d24a3180dd13b6bf01ca75"/>
        <xdr:cNvPicPr/>
      </xdr:nvPicPr>
      <xdr:blipFill>
        <a:blip r:embed="rId777"/>
        <a:stretch>
          <a:fillRect/>
        </a:stretch>
      </xdr:blipFill>
      <xdr:spPr>
        <a:xfrm>
          <a:off x="0" y="0"/>
          <a:ext cx="190500" cy="190500"/>
        </a:xfrm>
        <a:prstGeom prst="rect">
          <a:avLst/>
        </a:prstGeom>
      </xdr:spPr>
    </xdr:pic>
  </etc:cellImage>
  <etc:cellImage>
    <xdr:pic>
      <xdr:nvPicPr>
        <xdr:cNvPr id="779" name="ID_14085FF7D51446A1850AE1C7C070215B" descr="23718a5a3b166c74c9a5da6b19050d2f15b208c0"/>
        <xdr:cNvPicPr/>
      </xdr:nvPicPr>
      <xdr:blipFill>
        <a:blip r:embed="rId778"/>
        <a:stretch>
          <a:fillRect/>
        </a:stretch>
      </xdr:blipFill>
      <xdr:spPr>
        <a:xfrm>
          <a:off x="0" y="0"/>
          <a:ext cx="190500" cy="190500"/>
        </a:xfrm>
        <a:prstGeom prst="rect">
          <a:avLst/>
        </a:prstGeom>
      </xdr:spPr>
    </xdr:pic>
  </etc:cellImage>
  <etc:cellImage>
    <xdr:pic>
      <xdr:nvPicPr>
        <xdr:cNvPr id="780" name="ID_302907EC97D84215AADF5A8555A8FCBF" descr="4ddc670bb8d6cf64e28ecbb69af88457802e2d9d"/>
        <xdr:cNvPicPr/>
      </xdr:nvPicPr>
      <xdr:blipFill>
        <a:blip r:embed="rId779"/>
        <a:stretch>
          <a:fillRect/>
        </a:stretch>
      </xdr:blipFill>
      <xdr:spPr>
        <a:xfrm>
          <a:off x="0" y="0"/>
          <a:ext cx="190500" cy="190500"/>
        </a:xfrm>
        <a:prstGeom prst="rect">
          <a:avLst/>
        </a:prstGeom>
      </xdr:spPr>
    </xdr:pic>
  </etc:cellImage>
  <etc:cellImage>
    <xdr:pic>
      <xdr:nvPicPr>
        <xdr:cNvPr id="781" name="ID_95CE75048F3B452D8BF6E442C2133456" descr="f42c6073f558193f6c1db957dd698a15ba379e36"/>
        <xdr:cNvPicPr/>
      </xdr:nvPicPr>
      <xdr:blipFill>
        <a:blip r:embed="rId780"/>
        <a:stretch>
          <a:fillRect/>
        </a:stretch>
      </xdr:blipFill>
      <xdr:spPr>
        <a:xfrm>
          <a:off x="0" y="0"/>
          <a:ext cx="190500" cy="190500"/>
        </a:xfrm>
        <a:prstGeom prst="rect">
          <a:avLst/>
        </a:prstGeom>
      </xdr:spPr>
    </xdr:pic>
  </etc:cellImage>
  <etc:cellImage>
    <xdr:pic>
      <xdr:nvPicPr>
        <xdr:cNvPr id="782" name="ID_08857E99541F420BA4864ABD33A98750" descr="cdf5f29b967197bf849ed300e1ae4acff37fded6"/>
        <xdr:cNvPicPr/>
      </xdr:nvPicPr>
      <xdr:blipFill>
        <a:blip r:embed="rId781"/>
        <a:stretch>
          <a:fillRect/>
        </a:stretch>
      </xdr:blipFill>
      <xdr:spPr>
        <a:xfrm>
          <a:off x="0" y="0"/>
          <a:ext cx="190500" cy="190500"/>
        </a:xfrm>
        <a:prstGeom prst="rect">
          <a:avLst/>
        </a:prstGeom>
      </xdr:spPr>
    </xdr:pic>
  </etc:cellImage>
  <etc:cellImage>
    <xdr:pic>
      <xdr:nvPicPr>
        <xdr:cNvPr id="783" name="ID_C1E19027A6B2468AAC5599D90427C51A" descr="f501c7dac7784532789a70bec0031351f7b0c7f8"/>
        <xdr:cNvPicPr/>
      </xdr:nvPicPr>
      <xdr:blipFill>
        <a:blip r:embed="rId782"/>
        <a:stretch>
          <a:fillRect/>
        </a:stretch>
      </xdr:blipFill>
      <xdr:spPr>
        <a:xfrm>
          <a:off x="0" y="0"/>
          <a:ext cx="190500" cy="190500"/>
        </a:xfrm>
        <a:prstGeom prst="rect">
          <a:avLst/>
        </a:prstGeom>
      </xdr:spPr>
    </xdr:pic>
  </etc:cellImage>
  <etc:cellImage>
    <xdr:pic>
      <xdr:nvPicPr>
        <xdr:cNvPr id="784" name="ID_6AA23B35509F41F88823D84D13963322" descr="3a14987778e2423f7dddb2d1c6eb7065cfb8bb19"/>
        <xdr:cNvPicPr/>
      </xdr:nvPicPr>
      <xdr:blipFill>
        <a:blip r:embed="rId783"/>
        <a:stretch>
          <a:fillRect/>
        </a:stretch>
      </xdr:blipFill>
      <xdr:spPr>
        <a:xfrm>
          <a:off x="0" y="0"/>
          <a:ext cx="190500" cy="190500"/>
        </a:xfrm>
        <a:prstGeom prst="rect">
          <a:avLst/>
        </a:prstGeom>
      </xdr:spPr>
    </xdr:pic>
  </etc:cellImage>
  <etc:cellImage>
    <xdr:pic>
      <xdr:nvPicPr>
        <xdr:cNvPr id="785" name="ID_7EA6EB2BA7684658A82456FF7E84EE4E" descr="d2a1888f6fc08692d1719078df40213345891e61"/>
        <xdr:cNvPicPr/>
      </xdr:nvPicPr>
      <xdr:blipFill>
        <a:blip r:embed="rId784"/>
        <a:stretch>
          <a:fillRect/>
        </a:stretch>
      </xdr:blipFill>
      <xdr:spPr>
        <a:xfrm>
          <a:off x="0" y="0"/>
          <a:ext cx="190500" cy="190500"/>
        </a:xfrm>
        <a:prstGeom prst="rect">
          <a:avLst/>
        </a:prstGeom>
      </xdr:spPr>
    </xdr:pic>
  </etc:cellImage>
  <etc:cellImage>
    <xdr:pic>
      <xdr:nvPicPr>
        <xdr:cNvPr id="786" name="ID_E293EBF049D64FB68730C74026122B00" descr="75a8a2abd819f94de592a592b3f0894586c71ad8"/>
        <xdr:cNvPicPr/>
      </xdr:nvPicPr>
      <xdr:blipFill>
        <a:blip r:embed="rId785"/>
        <a:stretch>
          <a:fillRect/>
        </a:stretch>
      </xdr:blipFill>
      <xdr:spPr>
        <a:xfrm>
          <a:off x="0" y="0"/>
          <a:ext cx="190500" cy="190500"/>
        </a:xfrm>
        <a:prstGeom prst="rect">
          <a:avLst/>
        </a:prstGeom>
      </xdr:spPr>
    </xdr:pic>
  </etc:cellImage>
  <etc:cellImage>
    <xdr:pic>
      <xdr:nvPicPr>
        <xdr:cNvPr id="787" name="ID_8B42753504D546B19501D1149280DC31" descr="1d02e8c6b0817da5d7b65eb8909624c39fc8ed12"/>
        <xdr:cNvPicPr/>
      </xdr:nvPicPr>
      <xdr:blipFill>
        <a:blip r:embed="rId786"/>
        <a:stretch>
          <a:fillRect/>
        </a:stretch>
      </xdr:blipFill>
      <xdr:spPr>
        <a:xfrm>
          <a:off x="0" y="0"/>
          <a:ext cx="190500" cy="190500"/>
        </a:xfrm>
        <a:prstGeom prst="rect">
          <a:avLst/>
        </a:prstGeom>
      </xdr:spPr>
    </xdr:pic>
  </etc:cellImage>
  <etc:cellImage>
    <xdr:pic>
      <xdr:nvPicPr>
        <xdr:cNvPr id="788" name="ID_7B04D8E8E625452F8A0107D6A83A30EB" descr="d92dca3d3f6a64d69c3c1b03a42d38d09c6d23a3"/>
        <xdr:cNvPicPr/>
      </xdr:nvPicPr>
      <xdr:blipFill>
        <a:blip r:embed="rId787"/>
        <a:stretch>
          <a:fillRect/>
        </a:stretch>
      </xdr:blipFill>
      <xdr:spPr>
        <a:xfrm>
          <a:off x="0" y="0"/>
          <a:ext cx="190500" cy="190500"/>
        </a:xfrm>
        <a:prstGeom prst="rect">
          <a:avLst/>
        </a:prstGeom>
      </xdr:spPr>
    </xdr:pic>
  </etc:cellImage>
  <etc:cellImage>
    <xdr:pic>
      <xdr:nvPicPr>
        <xdr:cNvPr id="789" name="ID_007DC756C7C240C19AB4BBCB50A1CC1A" descr="2e0810e9c40eb844cc4ba8617ba5157760b418fa"/>
        <xdr:cNvPicPr/>
      </xdr:nvPicPr>
      <xdr:blipFill>
        <a:blip r:embed="rId788"/>
        <a:stretch>
          <a:fillRect/>
        </a:stretch>
      </xdr:blipFill>
      <xdr:spPr>
        <a:xfrm>
          <a:off x="0" y="0"/>
          <a:ext cx="190500" cy="190500"/>
        </a:xfrm>
        <a:prstGeom prst="rect">
          <a:avLst/>
        </a:prstGeom>
      </xdr:spPr>
    </xdr:pic>
  </etc:cellImage>
  <etc:cellImage>
    <xdr:pic>
      <xdr:nvPicPr>
        <xdr:cNvPr id="790" name="ID_46711EC7F84E4BD09E7E04F1183DCE0A" descr="3a01e92dd4f3590326c085b18080ff9039cffba1"/>
        <xdr:cNvPicPr/>
      </xdr:nvPicPr>
      <xdr:blipFill>
        <a:blip r:embed="rId789"/>
        <a:stretch>
          <a:fillRect/>
        </a:stretch>
      </xdr:blipFill>
      <xdr:spPr>
        <a:xfrm>
          <a:off x="0" y="0"/>
          <a:ext cx="190500" cy="190500"/>
        </a:xfrm>
        <a:prstGeom prst="rect">
          <a:avLst/>
        </a:prstGeom>
      </xdr:spPr>
    </xdr:pic>
  </etc:cellImage>
  <etc:cellImage>
    <xdr:pic>
      <xdr:nvPicPr>
        <xdr:cNvPr id="791" name="ID_F99001D43A4244C699CE6AFF995F5F01" descr="251c53112177fb1ff83b2d4deee09b882888e559"/>
        <xdr:cNvPicPr/>
      </xdr:nvPicPr>
      <xdr:blipFill>
        <a:blip r:embed="rId790"/>
        <a:stretch>
          <a:fillRect/>
        </a:stretch>
      </xdr:blipFill>
      <xdr:spPr>
        <a:xfrm>
          <a:off x="0" y="0"/>
          <a:ext cx="190500" cy="190500"/>
        </a:xfrm>
        <a:prstGeom prst="rect">
          <a:avLst/>
        </a:prstGeom>
      </xdr:spPr>
    </xdr:pic>
  </etc:cellImage>
  <etc:cellImage>
    <xdr:pic>
      <xdr:nvPicPr>
        <xdr:cNvPr id="792" name="ID_B2C214CBFF3440648B12106B8DECA1B1" descr="8ba1b11e2cacc68df481332413cb36404885e133"/>
        <xdr:cNvPicPr/>
      </xdr:nvPicPr>
      <xdr:blipFill>
        <a:blip r:embed="rId791"/>
        <a:stretch>
          <a:fillRect/>
        </a:stretch>
      </xdr:blipFill>
      <xdr:spPr>
        <a:xfrm>
          <a:off x="0" y="0"/>
          <a:ext cx="190500" cy="190500"/>
        </a:xfrm>
        <a:prstGeom prst="rect">
          <a:avLst/>
        </a:prstGeom>
      </xdr:spPr>
    </xdr:pic>
  </etc:cellImage>
  <etc:cellImage>
    <xdr:pic>
      <xdr:nvPicPr>
        <xdr:cNvPr id="793" name="ID_C785DBF4CA4A49849EBF520A3851CB9A" descr="05125553a03ede1be4c50f7c2a23ff3d6864a058"/>
        <xdr:cNvPicPr/>
      </xdr:nvPicPr>
      <xdr:blipFill>
        <a:blip r:embed="rId792"/>
        <a:stretch>
          <a:fillRect/>
        </a:stretch>
      </xdr:blipFill>
      <xdr:spPr>
        <a:xfrm>
          <a:off x="0" y="0"/>
          <a:ext cx="190500" cy="190500"/>
        </a:xfrm>
        <a:prstGeom prst="rect">
          <a:avLst/>
        </a:prstGeom>
      </xdr:spPr>
    </xdr:pic>
  </etc:cellImage>
  <etc:cellImage>
    <xdr:pic>
      <xdr:nvPicPr>
        <xdr:cNvPr id="794" name="ID_88A6AED393F94268AFA854646AF6D01B" descr="bc4132ac55c217a49c521c619b24d638d6cbca68"/>
        <xdr:cNvPicPr/>
      </xdr:nvPicPr>
      <xdr:blipFill>
        <a:blip r:embed="rId793"/>
        <a:stretch>
          <a:fillRect/>
        </a:stretch>
      </xdr:blipFill>
      <xdr:spPr>
        <a:xfrm>
          <a:off x="0" y="0"/>
          <a:ext cx="190500" cy="190500"/>
        </a:xfrm>
        <a:prstGeom prst="rect">
          <a:avLst/>
        </a:prstGeom>
      </xdr:spPr>
    </xdr:pic>
  </etc:cellImage>
  <etc:cellImage>
    <xdr:pic>
      <xdr:nvPicPr>
        <xdr:cNvPr id="795" name="ID_DFFBC4CCFC63450EBA37047A73F6C595" descr="b9b3fd727e52ae6922cb7ccbd302fe603074e85c"/>
        <xdr:cNvPicPr/>
      </xdr:nvPicPr>
      <xdr:blipFill>
        <a:blip r:embed="rId794"/>
        <a:stretch>
          <a:fillRect/>
        </a:stretch>
      </xdr:blipFill>
      <xdr:spPr>
        <a:xfrm>
          <a:off x="0" y="0"/>
          <a:ext cx="190500" cy="190500"/>
        </a:xfrm>
        <a:prstGeom prst="rect">
          <a:avLst/>
        </a:prstGeom>
      </xdr:spPr>
    </xdr:pic>
  </etc:cellImage>
  <etc:cellImage>
    <xdr:pic>
      <xdr:nvPicPr>
        <xdr:cNvPr id="796" name="ID_DB533D4ECDDB4D479EFDFA9C3E1E38C4" descr="0fea7dd98d01e08fe69fc7523114a10a8a338b07"/>
        <xdr:cNvPicPr/>
      </xdr:nvPicPr>
      <xdr:blipFill>
        <a:blip r:embed="rId795"/>
        <a:stretch>
          <a:fillRect/>
        </a:stretch>
      </xdr:blipFill>
      <xdr:spPr>
        <a:xfrm>
          <a:off x="0" y="0"/>
          <a:ext cx="190500" cy="190500"/>
        </a:xfrm>
        <a:prstGeom prst="rect">
          <a:avLst/>
        </a:prstGeom>
      </xdr:spPr>
    </xdr:pic>
  </etc:cellImage>
  <etc:cellImage>
    <xdr:pic>
      <xdr:nvPicPr>
        <xdr:cNvPr id="797" name="ID_98823BB415354AE7875BF77CF3D9A333" descr="90fd51c4886c5a6bfda574d58463788370bc0655"/>
        <xdr:cNvPicPr/>
      </xdr:nvPicPr>
      <xdr:blipFill>
        <a:blip r:embed="rId796"/>
        <a:stretch>
          <a:fillRect/>
        </a:stretch>
      </xdr:blipFill>
      <xdr:spPr>
        <a:xfrm>
          <a:off x="0" y="0"/>
          <a:ext cx="190500" cy="190500"/>
        </a:xfrm>
        <a:prstGeom prst="rect">
          <a:avLst/>
        </a:prstGeom>
      </xdr:spPr>
    </xdr:pic>
  </etc:cellImage>
  <etc:cellImage>
    <xdr:pic>
      <xdr:nvPicPr>
        <xdr:cNvPr id="798" name="ID_20CF55259A764D80A82F2B90B9E39924" descr="f51b686ff41c5fbd95f67978278978d2a303ef18"/>
        <xdr:cNvPicPr/>
      </xdr:nvPicPr>
      <xdr:blipFill>
        <a:blip r:embed="rId797"/>
        <a:stretch>
          <a:fillRect/>
        </a:stretch>
      </xdr:blipFill>
      <xdr:spPr>
        <a:xfrm>
          <a:off x="0" y="0"/>
          <a:ext cx="190500" cy="190500"/>
        </a:xfrm>
        <a:prstGeom prst="rect">
          <a:avLst/>
        </a:prstGeom>
      </xdr:spPr>
    </xdr:pic>
  </etc:cellImage>
  <etc:cellImage>
    <xdr:pic>
      <xdr:nvPicPr>
        <xdr:cNvPr id="799" name="ID_2FD0703BA3A64BE3BCAC216F75B3B577" descr="7ae7c47aa1acada7b128828d42f5ccd5b73c5a69"/>
        <xdr:cNvPicPr/>
      </xdr:nvPicPr>
      <xdr:blipFill>
        <a:blip r:embed="rId798"/>
        <a:stretch>
          <a:fillRect/>
        </a:stretch>
      </xdr:blipFill>
      <xdr:spPr>
        <a:xfrm>
          <a:off x="0" y="0"/>
          <a:ext cx="190500" cy="190500"/>
        </a:xfrm>
        <a:prstGeom prst="rect">
          <a:avLst/>
        </a:prstGeom>
      </xdr:spPr>
    </xdr:pic>
  </etc:cellImage>
  <etc:cellImage>
    <xdr:pic>
      <xdr:nvPicPr>
        <xdr:cNvPr id="800" name="ID_BB36D7FAA9314A818130C11E033F0C07" descr="bd004739f251f701ae44048c01777527f06955d7"/>
        <xdr:cNvPicPr/>
      </xdr:nvPicPr>
      <xdr:blipFill>
        <a:blip r:embed="rId799"/>
        <a:stretch>
          <a:fillRect/>
        </a:stretch>
      </xdr:blipFill>
      <xdr:spPr>
        <a:xfrm>
          <a:off x="0" y="0"/>
          <a:ext cx="190500" cy="190500"/>
        </a:xfrm>
        <a:prstGeom prst="rect">
          <a:avLst/>
        </a:prstGeom>
      </xdr:spPr>
    </xdr:pic>
  </etc:cellImage>
  <etc:cellImage>
    <xdr:pic>
      <xdr:nvPicPr>
        <xdr:cNvPr id="801" name="ID_D7C910FFE1954BEFBD7220CB70A24028" descr="06409c813fc9a76e86da122564517a71af346d89"/>
        <xdr:cNvPicPr/>
      </xdr:nvPicPr>
      <xdr:blipFill>
        <a:blip r:embed="rId800"/>
        <a:stretch>
          <a:fillRect/>
        </a:stretch>
      </xdr:blipFill>
      <xdr:spPr>
        <a:xfrm>
          <a:off x="0" y="0"/>
          <a:ext cx="190500" cy="190500"/>
        </a:xfrm>
        <a:prstGeom prst="rect">
          <a:avLst/>
        </a:prstGeom>
      </xdr:spPr>
    </xdr:pic>
  </etc:cellImage>
  <etc:cellImage>
    <xdr:pic>
      <xdr:nvPicPr>
        <xdr:cNvPr id="802" name="ID_7896E9D70779456AA0437DB0A3137CC4" descr="4af5c905d7ce1c3ddc35299dfbc94d4a4c5a5e79"/>
        <xdr:cNvPicPr/>
      </xdr:nvPicPr>
      <xdr:blipFill>
        <a:blip r:embed="rId801"/>
        <a:stretch>
          <a:fillRect/>
        </a:stretch>
      </xdr:blipFill>
      <xdr:spPr>
        <a:xfrm>
          <a:off x="0" y="0"/>
          <a:ext cx="190500" cy="190500"/>
        </a:xfrm>
        <a:prstGeom prst="rect">
          <a:avLst/>
        </a:prstGeom>
      </xdr:spPr>
    </xdr:pic>
  </etc:cellImage>
  <etc:cellImage>
    <xdr:pic>
      <xdr:nvPicPr>
        <xdr:cNvPr id="803" name="ID_105934CDDD544121AEF50C329F9CAAEA" descr="657646c086594139fa57b5a706a7d78ce3f8dcbc"/>
        <xdr:cNvPicPr/>
      </xdr:nvPicPr>
      <xdr:blipFill>
        <a:blip r:embed="rId802"/>
        <a:stretch>
          <a:fillRect/>
        </a:stretch>
      </xdr:blipFill>
      <xdr:spPr>
        <a:xfrm>
          <a:off x="0" y="0"/>
          <a:ext cx="190500" cy="190500"/>
        </a:xfrm>
        <a:prstGeom prst="rect">
          <a:avLst/>
        </a:prstGeom>
      </xdr:spPr>
    </xdr:pic>
  </etc:cellImage>
  <etc:cellImage>
    <xdr:pic>
      <xdr:nvPicPr>
        <xdr:cNvPr id="804" name="ID_C0D5CBCA385A45EEBCBB445CBC9106CE" descr="d2c7cc3a61c1bc3a7618905294767f6132fac566"/>
        <xdr:cNvPicPr/>
      </xdr:nvPicPr>
      <xdr:blipFill>
        <a:blip r:embed="rId803"/>
        <a:stretch>
          <a:fillRect/>
        </a:stretch>
      </xdr:blipFill>
      <xdr:spPr>
        <a:xfrm>
          <a:off x="0" y="0"/>
          <a:ext cx="190500" cy="190500"/>
        </a:xfrm>
        <a:prstGeom prst="rect">
          <a:avLst/>
        </a:prstGeom>
      </xdr:spPr>
    </xdr:pic>
  </etc:cellImage>
  <etc:cellImage>
    <xdr:pic>
      <xdr:nvPicPr>
        <xdr:cNvPr id="805" name="ID_97A2E6B064BE4212829DE328012F6705" descr="9e3714e8114f578a0b25651f3bef7df7d0bfcf2f"/>
        <xdr:cNvPicPr/>
      </xdr:nvPicPr>
      <xdr:blipFill>
        <a:blip r:embed="rId804"/>
        <a:stretch>
          <a:fillRect/>
        </a:stretch>
      </xdr:blipFill>
      <xdr:spPr>
        <a:xfrm>
          <a:off x="0" y="0"/>
          <a:ext cx="190500" cy="190500"/>
        </a:xfrm>
        <a:prstGeom prst="rect">
          <a:avLst/>
        </a:prstGeom>
      </xdr:spPr>
    </xdr:pic>
  </etc:cellImage>
  <etc:cellImage>
    <xdr:pic>
      <xdr:nvPicPr>
        <xdr:cNvPr id="806" name="ID_4BAE36C046904C848950447D9AC70E82" descr="1b55cf978ebe51dc1848986a0d68f083bb782a6b"/>
        <xdr:cNvPicPr/>
      </xdr:nvPicPr>
      <xdr:blipFill>
        <a:blip r:embed="rId805"/>
        <a:stretch>
          <a:fillRect/>
        </a:stretch>
      </xdr:blipFill>
      <xdr:spPr>
        <a:xfrm>
          <a:off x="0" y="0"/>
          <a:ext cx="190500" cy="190500"/>
        </a:xfrm>
        <a:prstGeom prst="rect">
          <a:avLst/>
        </a:prstGeom>
      </xdr:spPr>
    </xdr:pic>
  </etc:cellImage>
  <etc:cellImage>
    <xdr:pic>
      <xdr:nvPicPr>
        <xdr:cNvPr id="807" name="ID_73034CB248414844A448B19C748D325D" descr="a11271cf36ba7b6a3026a440c75a1c65a03d3620"/>
        <xdr:cNvPicPr/>
      </xdr:nvPicPr>
      <xdr:blipFill>
        <a:blip r:embed="rId806"/>
        <a:stretch>
          <a:fillRect/>
        </a:stretch>
      </xdr:blipFill>
      <xdr:spPr>
        <a:xfrm>
          <a:off x="0" y="0"/>
          <a:ext cx="190500" cy="190500"/>
        </a:xfrm>
        <a:prstGeom prst="rect">
          <a:avLst/>
        </a:prstGeom>
      </xdr:spPr>
    </xdr:pic>
  </etc:cellImage>
  <etc:cellImage>
    <xdr:pic>
      <xdr:nvPicPr>
        <xdr:cNvPr id="808" name="ID_D5E9B06A761F4FCB9214AE8AFDA3BFED" descr="ee45f710528b16655c7cbeef37edc0b8bf320501"/>
        <xdr:cNvPicPr/>
      </xdr:nvPicPr>
      <xdr:blipFill>
        <a:blip r:embed="rId807"/>
        <a:stretch>
          <a:fillRect/>
        </a:stretch>
      </xdr:blipFill>
      <xdr:spPr>
        <a:xfrm>
          <a:off x="0" y="0"/>
          <a:ext cx="190500" cy="190500"/>
        </a:xfrm>
        <a:prstGeom prst="rect">
          <a:avLst/>
        </a:prstGeom>
      </xdr:spPr>
    </xdr:pic>
  </etc:cellImage>
  <etc:cellImage>
    <xdr:pic>
      <xdr:nvPicPr>
        <xdr:cNvPr id="809" name="ID_7E76603E062D42CB95CED2DC2F092611" descr="6a7edd0d421a7cfdac6b66b974ce70b2051e9a12"/>
        <xdr:cNvPicPr/>
      </xdr:nvPicPr>
      <xdr:blipFill>
        <a:blip r:embed="rId808"/>
        <a:stretch>
          <a:fillRect/>
        </a:stretch>
      </xdr:blipFill>
      <xdr:spPr>
        <a:xfrm>
          <a:off x="0" y="0"/>
          <a:ext cx="190500" cy="190500"/>
        </a:xfrm>
        <a:prstGeom prst="rect">
          <a:avLst/>
        </a:prstGeom>
      </xdr:spPr>
    </xdr:pic>
  </etc:cellImage>
  <etc:cellImage>
    <xdr:pic>
      <xdr:nvPicPr>
        <xdr:cNvPr id="810" name="ID_709B333E59204F6CA7CB3170EBE275F3" descr="44b0c9cb0d1a0793c614621148e95402aff28598"/>
        <xdr:cNvPicPr/>
      </xdr:nvPicPr>
      <xdr:blipFill>
        <a:blip r:embed="rId809"/>
        <a:stretch>
          <a:fillRect/>
        </a:stretch>
      </xdr:blipFill>
      <xdr:spPr>
        <a:xfrm>
          <a:off x="0" y="0"/>
          <a:ext cx="190500" cy="190500"/>
        </a:xfrm>
        <a:prstGeom prst="rect">
          <a:avLst/>
        </a:prstGeom>
      </xdr:spPr>
    </xdr:pic>
  </etc:cellImage>
  <etc:cellImage>
    <xdr:pic>
      <xdr:nvPicPr>
        <xdr:cNvPr id="811" name="ID_E4D3D488A8034DFDB1FFAAB5304E207F" descr="50469774bbfd1f6f6ace9b6f635d76d15c5db50a"/>
        <xdr:cNvPicPr/>
      </xdr:nvPicPr>
      <xdr:blipFill>
        <a:blip r:embed="rId810"/>
        <a:stretch>
          <a:fillRect/>
        </a:stretch>
      </xdr:blipFill>
      <xdr:spPr>
        <a:xfrm>
          <a:off x="0" y="0"/>
          <a:ext cx="190500" cy="190500"/>
        </a:xfrm>
        <a:prstGeom prst="rect">
          <a:avLst/>
        </a:prstGeom>
      </xdr:spPr>
    </xdr:pic>
  </etc:cellImage>
  <etc:cellImage>
    <xdr:pic>
      <xdr:nvPicPr>
        <xdr:cNvPr id="812" name="ID_97D338532D6E4A5389B4BC7502CC2C0A" descr="3b56f2664a456efac5f4ad438bc9a0609a4a8736"/>
        <xdr:cNvPicPr/>
      </xdr:nvPicPr>
      <xdr:blipFill>
        <a:blip r:embed="rId811"/>
        <a:stretch>
          <a:fillRect/>
        </a:stretch>
      </xdr:blipFill>
      <xdr:spPr>
        <a:xfrm>
          <a:off x="0" y="0"/>
          <a:ext cx="190500" cy="190500"/>
        </a:xfrm>
        <a:prstGeom prst="rect">
          <a:avLst/>
        </a:prstGeom>
      </xdr:spPr>
    </xdr:pic>
  </etc:cellImage>
  <etc:cellImage>
    <xdr:pic>
      <xdr:nvPicPr>
        <xdr:cNvPr id="813" name="ID_FFD949A6A6504510B86DDEE9E9912E4A" descr="4d94d2d41fb65f288f6ccde4bba34351e39f0f30"/>
        <xdr:cNvPicPr/>
      </xdr:nvPicPr>
      <xdr:blipFill>
        <a:blip r:embed="rId812"/>
        <a:stretch>
          <a:fillRect/>
        </a:stretch>
      </xdr:blipFill>
      <xdr:spPr>
        <a:xfrm>
          <a:off x="0" y="0"/>
          <a:ext cx="190500" cy="190500"/>
        </a:xfrm>
        <a:prstGeom prst="rect">
          <a:avLst/>
        </a:prstGeom>
      </xdr:spPr>
    </xdr:pic>
  </etc:cellImage>
  <etc:cellImage>
    <xdr:pic>
      <xdr:nvPicPr>
        <xdr:cNvPr id="814" name="ID_CCF20D0F6BF8434BA57A4FB24BBE5184" descr="154fcb7b243067ca94958ded42a0c895ce74a570"/>
        <xdr:cNvPicPr/>
      </xdr:nvPicPr>
      <xdr:blipFill>
        <a:blip r:embed="rId813"/>
        <a:stretch>
          <a:fillRect/>
        </a:stretch>
      </xdr:blipFill>
      <xdr:spPr>
        <a:xfrm>
          <a:off x="0" y="0"/>
          <a:ext cx="190500" cy="190500"/>
        </a:xfrm>
        <a:prstGeom prst="rect">
          <a:avLst/>
        </a:prstGeom>
      </xdr:spPr>
    </xdr:pic>
  </etc:cellImage>
  <etc:cellImage>
    <xdr:pic>
      <xdr:nvPicPr>
        <xdr:cNvPr id="815" name="ID_B33E6E996C8E4794B2B05CFC4C1DC538" descr="35b00bda9b7f4b9c856acc6a5dc111d3bb25a0e8"/>
        <xdr:cNvPicPr/>
      </xdr:nvPicPr>
      <xdr:blipFill>
        <a:blip r:embed="rId814"/>
        <a:stretch>
          <a:fillRect/>
        </a:stretch>
      </xdr:blipFill>
      <xdr:spPr>
        <a:xfrm>
          <a:off x="0" y="0"/>
          <a:ext cx="190500" cy="190500"/>
        </a:xfrm>
        <a:prstGeom prst="rect">
          <a:avLst/>
        </a:prstGeom>
      </xdr:spPr>
    </xdr:pic>
  </etc:cellImage>
  <etc:cellImage>
    <xdr:pic>
      <xdr:nvPicPr>
        <xdr:cNvPr id="816" name="ID_42FC3C1D9FF74A1E8B1B79E2815A415B" descr="ab99b7d37fd68dbfe94149ed64376d29e99184b3"/>
        <xdr:cNvPicPr/>
      </xdr:nvPicPr>
      <xdr:blipFill>
        <a:blip r:embed="rId815"/>
        <a:stretch>
          <a:fillRect/>
        </a:stretch>
      </xdr:blipFill>
      <xdr:spPr>
        <a:xfrm>
          <a:off x="0" y="0"/>
          <a:ext cx="190500" cy="190500"/>
        </a:xfrm>
        <a:prstGeom prst="rect">
          <a:avLst/>
        </a:prstGeom>
      </xdr:spPr>
    </xdr:pic>
  </etc:cellImage>
  <etc:cellImage>
    <xdr:pic>
      <xdr:nvPicPr>
        <xdr:cNvPr id="817" name="ID_54ACA95A1E294130AD5886184B960B53" descr="4f81654c3c701d4e48dbb81c39fc1a0fb8bc9c93"/>
        <xdr:cNvPicPr/>
      </xdr:nvPicPr>
      <xdr:blipFill>
        <a:blip r:embed="rId816"/>
        <a:stretch>
          <a:fillRect/>
        </a:stretch>
      </xdr:blipFill>
      <xdr:spPr>
        <a:xfrm>
          <a:off x="0" y="0"/>
          <a:ext cx="190500" cy="190500"/>
        </a:xfrm>
        <a:prstGeom prst="rect">
          <a:avLst/>
        </a:prstGeom>
      </xdr:spPr>
    </xdr:pic>
  </etc:cellImage>
  <etc:cellImage>
    <xdr:pic>
      <xdr:nvPicPr>
        <xdr:cNvPr id="818" name="ID_D3047D8FD6794719820812226B2A5CF3" descr="75ef12b9e672d3617a00f3c9f7724c96bef61a0f"/>
        <xdr:cNvPicPr/>
      </xdr:nvPicPr>
      <xdr:blipFill>
        <a:blip r:embed="rId817"/>
        <a:stretch>
          <a:fillRect/>
        </a:stretch>
      </xdr:blipFill>
      <xdr:spPr>
        <a:xfrm>
          <a:off x="0" y="0"/>
          <a:ext cx="190500" cy="190500"/>
        </a:xfrm>
        <a:prstGeom prst="rect">
          <a:avLst/>
        </a:prstGeom>
      </xdr:spPr>
    </xdr:pic>
  </etc:cellImage>
  <etc:cellImage>
    <xdr:pic>
      <xdr:nvPicPr>
        <xdr:cNvPr id="819" name="ID_F0B4AF6DB7884A04AFFFFCCB7516333D" descr="022c972ed162fd1d50301288a3b0f7928c9db16b"/>
        <xdr:cNvPicPr/>
      </xdr:nvPicPr>
      <xdr:blipFill>
        <a:blip r:embed="rId818"/>
        <a:stretch>
          <a:fillRect/>
        </a:stretch>
      </xdr:blipFill>
      <xdr:spPr>
        <a:xfrm>
          <a:off x="0" y="0"/>
          <a:ext cx="190500" cy="190500"/>
        </a:xfrm>
        <a:prstGeom prst="rect">
          <a:avLst/>
        </a:prstGeom>
      </xdr:spPr>
    </xdr:pic>
  </etc:cellImage>
  <etc:cellImage>
    <xdr:pic>
      <xdr:nvPicPr>
        <xdr:cNvPr id="820" name="ID_E6D0BB19A2A044F4BF4D04505A69E3F2" descr="d0f4a48855af34c8afeaa4ecfb2f6208748e7665"/>
        <xdr:cNvPicPr/>
      </xdr:nvPicPr>
      <xdr:blipFill>
        <a:blip r:embed="rId819"/>
        <a:stretch>
          <a:fillRect/>
        </a:stretch>
      </xdr:blipFill>
      <xdr:spPr>
        <a:xfrm>
          <a:off x="0" y="0"/>
          <a:ext cx="190500" cy="190500"/>
        </a:xfrm>
        <a:prstGeom prst="rect">
          <a:avLst/>
        </a:prstGeom>
      </xdr:spPr>
    </xdr:pic>
  </etc:cellImage>
  <etc:cellImage>
    <xdr:pic>
      <xdr:nvPicPr>
        <xdr:cNvPr id="821" name="ID_BAAF2894F94642C9867E9C6D1F348F21" descr="2c171988363550e1ecc54badc6d7140fb4ac40ab"/>
        <xdr:cNvPicPr/>
      </xdr:nvPicPr>
      <xdr:blipFill>
        <a:blip r:embed="rId820"/>
        <a:stretch>
          <a:fillRect/>
        </a:stretch>
      </xdr:blipFill>
      <xdr:spPr>
        <a:xfrm>
          <a:off x="0" y="0"/>
          <a:ext cx="190500" cy="190500"/>
        </a:xfrm>
        <a:prstGeom prst="rect">
          <a:avLst/>
        </a:prstGeom>
      </xdr:spPr>
    </xdr:pic>
  </etc:cellImage>
  <etc:cellImage>
    <xdr:pic>
      <xdr:nvPicPr>
        <xdr:cNvPr id="822" name="ID_8C6F9BD9E7214EB2A9F8405228FCC81E" descr="523154673521feb36d3aa6b74703b507079f861a"/>
        <xdr:cNvPicPr/>
      </xdr:nvPicPr>
      <xdr:blipFill>
        <a:blip r:embed="rId821"/>
        <a:stretch>
          <a:fillRect/>
        </a:stretch>
      </xdr:blipFill>
      <xdr:spPr>
        <a:xfrm>
          <a:off x="0" y="0"/>
          <a:ext cx="190500" cy="190500"/>
        </a:xfrm>
        <a:prstGeom prst="rect">
          <a:avLst/>
        </a:prstGeom>
      </xdr:spPr>
    </xdr:pic>
  </etc:cellImage>
  <etc:cellImage>
    <xdr:pic>
      <xdr:nvPicPr>
        <xdr:cNvPr id="823" name="ID_C362D32D56974ECD96BA78FDFADF4E95" descr="e82573cddb21f1df9c7aa0e4e5edfbe2bd8586af"/>
        <xdr:cNvPicPr/>
      </xdr:nvPicPr>
      <xdr:blipFill>
        <a:blip r:embed="rId822"/>
        <a:stretch>
          <a:fillRect/>
        </a:stretch>
      </xdr:blipFill>
      <xdr:spPr>
        <a:xfrm>
          <a:off x="0" y="0"/>
          <a:ext cx="190500" cy="190500"/>
        </a:xfrm>
        <a:prstGeom prst="rect">
          <a:avLst/>
        </a:prstGeom>
      </xdr:spPr>
    </xdr:pic>
  </etc:cellImage>
  <etc:cellImage>
    <xdr:pic>
      <xdr:nvPicPr>
        <xdr:cNvPr id="824" name="ID_7DD58FA0FE074D1E8DBF475AC99916AA" descr="ea1aa176613ea440c118dbee83b000cabb8a9c7c"/>
        <xdr:cNvPicPr/>
      </xdr:nvPicPr>
      <xdr:blipFill>
        <a:blip r:embed="rId823"/>
        <a:stretch>
          <a:fillRect/>
        </a:stretch>
      </xdr:blipFill>
      <xdr:spPr>
        <a:xfrm>
          <a:off x="0" y="0"/>
          <a:ext cx="190500" cy="190500"/>
        </a:xfrm>
        <a:prstGeom prst="rect">
          <a:avLst/>
        </a:prstGeom>
      </xdr:spPr>
    </xdr:pic>
  </etc:cellImage>
</etc:cellImage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<sst xmlns="http://schemas.openxmlformats.org/spreadsheetml/2006/main" count="8243" uniqueCount="2892">
  <si>
    <t>序号</t>
  </si>
  <si>
    <t>刊登客户</t>
  </si>
  <si>
    <t>版别</t>
  </si>
  <si>
    <t>书名</t>
  </si>
  <si>
    <t>作者</t>
  </si>
  <si>
    <t>分级</t>
  </si>
  <si>
    <t>适用专业</t>
  </si>
  <si>
    <t>专业类</t>
  </si>
  <si>
    <t>出版日期</t>
  </si>
  <si>
    <t>估定价</t>
  </si>
  <si>
    <t>ISBN</t>
  </si>
  <si>
    <t>试读/购买</t>
  </si>
  <si>
    <t>高等教育出版社</t>
  </si>
  <si>
    <t>高教</t>
  </si>
  <si>
    <t>实验室标准操作规程选编（第一辑）</t>
  </si>
  <si>
    <t>清华大学实验室管理处</t>
  </si>
  <si>
    <t>本科</t>
  </si>
  <si>
    <t>安全工程</t>
  </si>
  <si>
    <t>安全科学与工程类</t>
  </si>
  <si>
    <t>2025-04</t>
  </si>
  <si>
    <t>198</t>
  </si>
  <si>
    <t>9787895660892</t>
  </si>
  <si>
    <t>学科交叉实验室安全——风险防控与实验指南</t>
  </si>
  <si>
    <t>李冰洋</t>
  </si>
  <si>
    <t>2025-01</t>
  </si>
  <si>
    <t>89</t>
  </si>
  <si>
    <t>9787895660571</t>
  </si>
  <si>
    <t>财政学</t>
  </si>
  <si>
    <t>马骁，周克清</t>
  </si>
  <si>
    <t>财政学类</t>
  </si>
  <si>
    <t>2025-05</t>
  </si>
  <si>
    <t>50</t>
  </si>
  <si>
    <t>9787895661707</t>
  </si>
  <si>
    <t>牧草及饲料作物育种学实习实验指导</t>
  </si>
  <si>
    <t>徐博</t>
  </si>
  <si>
    <t>农学</t>
  </si>
  <si>
    <t>草学类</t>
  </si>
  <si>
    <t>2024-11</t>
  </si>
  <si>
    <t>28</t>
  </si>
  <si>
    <t>9787895309609</t>
  </si>
  <si>
    <t>地理信息系统与社会科学应用</t>
  </si>
  <si>
    <t>向华丽，何雄</t>
  </si>
  <si>
    <t>地理信息科学</t>
  </si>
  <si>
    <t>地理科学类</t>
  </si>
  <si>
    <t>2025-08</t>
  </si>
  <si>
    <t>45</t>
  </si>
  <si>
    <t>9787895661943</t>
  </si>
  <si>
    <t>互联网金融</t>
  </si>
  <si>
    <t>帅青红，李晓林，李忠俊等</t>
  </si>
  <si>
    <t>本科、研究生</t>
  </si>
  <si>
    <t>电子商务</t>
  </si>
  <si>
    <t>电子商务类</t>
  </si>
  <si>
    <t>2025-07</t>
  </si>
  <si>
    <t>40</t>
  </si>
  <si>
    <t>9787895662940</t>
  </si>
  <si>
    <t>工业机器人技术</t>
  </si>
  <si>
    <t>李瑞峰，刘阳</t>
  </si>
  <si>
    <t>电子信息类</t>
  </si>
  <si>
    <t>2024-12</t>
  </si>
  <si>
    <t>29.9</t>
  </si>
  <si>
    <t>9787895660335</t>
  </si>
  <si>
    <t>机器人工程导论</t>
  </si>
  <si>
    <t>刘宏</t>
  </si>
  <si>
    <t>9787895662087</t>
  </si>
  <si>
    <t>集成电路科学与工程导论</t>
  </si>
  <si>
    <t>李楠</t>
  </si>
  <si>
    <t>9787895660397</t>
  </si>
  <si>
    <t>集成电路先进封装技术</t>
  </si>
  <si>
    <t>张建华，路秀真</t>
  </si>
  <si>
    <t>2025-06</t>
  </si>
  <si>
    <t>30</t>
  </si>
  <si>
    <t>9787895660328</t>
  </si>
  <si>
    <t>集成电路综合设计实验指导书</t>
  </si>
  <si>
    <t>9787895660403</t>
  </si>
  <si>
    <t>模拟电子技术基础</t>
  </si>
  <si>
    <t>杜湘瑜</t>
  </si>
  <si>
    <t>2025-03</t>
  </si>
  <si>
    <t>9787895660373</t>
  </si>
  <si>
    <t>数字电路与逻辑设计</t>
  </si>
  <si>
    <t>罗笑冰</t>
  </si>
  <si>
    <t>9787895660366</t>
  </si>
  <si>
    <t>数字逻辑电路分析与设计</t>
  </si>
  <si>
    <t>程鸿</t>
  </si>
  <si>
    <t>39</t>
  </si>
  <si>
    <t>9787895661172</t>
  </si>
  <si>
    <t>通信集成电路设计基础</t>
  </si>
  <si>
    <t>贺光辉，金晶，张宇航，刘晓鸣</t>
  </si>
  <si>
    <t>9787895660458</t>
  </si>
  <si>
    <t>信号与系统</t>
  </si>
  <si>
    <t>陈后金，李艳凤</t>
  </si>
  <si>
    <t>2023-07</t>
  </si>
  <si>
    <t>9787895306035</t>
  </si>
  <si>
    <t>会计数据分析与处理——基于SQL</t>
  </si>
  <si>
    <t>陈旭</t>
  </si>
  <si>
    <t>财会类</t>
  </si>
  <si>
    <t>工商管理类</t>
  </si>
  <si>
    <t>2025-09</t>
  </si>
  <si>
    <t>9787895661868</t>
  </si>
  <si>
    <t>逻辑思维与公文写作</t>
  </si>
  <si>
    <t>朱凌</t>
  </si>
  <si>
    <t>公共事业管理</t>
  </si>
  <si>
    <t>公共管理类</t>
  </si>
  <si>
    <t>33</t>
  </si>
  <si>
    <t>9787895660229</t>
  </si>
  <si>
    <t>大学体育</t>
  </si>
  <si>
    <t>田祖国</t>
  </si>
  <si>
    <t>通用</t>
  </si>
  <si>
    <t>公共基础课</t>
  </si>
  <si>
    <t>2025-02</t>
  </si>
  <si>
    <t>56</t>
  </si>
  <si>
    <t>9787895660069</t>
  </si>
  <si>
    <t>太极拳</t>
  </si>
  <si>
    <t>易鹏</t>
  </si>
  <si>
    <t>2024-07</t>
  </si>
  <si>
    <t>9787895307667</t>
  </si>
  <si>
    <t>新时代高校辅导员素质能力提升理论与实务——学生工作案例分析</t>
  </si>
  <si>
    <t>刘巍</t>
  </si>
  <si>
    <t>本科、高职</t>
  </si>
  <si>
    <t>2025-10</t>
  </si>
  <si>
    <t>38</t>
  </si>
  <si>
    <t>9787895662971</t>
  </si>
  <si>
    <t>形势与政策（2025年版）</t>
  </si>
  <si>
    <t>本书编写组</t>
  </si>
  <si>
    <t>18</t>
  </si>
  <si>
    <t>9787895662476</t>
  </si>
  <si>
    <t>工程质量管理教程（第三版）</t>
  </si>
  <si>
    <t>施骞，胡文发，肖超</t>
  </si>
  <si>
    <t>工程管理</t>
  </si>
  <si>
    <t>管理科学与工程类</t>
  </si>
  <si>
    <t>9787895661783</t>
  </si>
  <si>
    <t>航空电源技术</t>
  </si>
  <si>
    <t>黄建媚</t>
  </si>
  <si>
    <t>飞行器动力工程</t>
  </si>
  <si>
    <t>航空航天类</t>
  </si>
  <si>
    <t>2024-08</t>
  </si>
  <si>
    <t>9787895309142</t>
  </si>
  <si>
    <t>飞行器智能制造技术</t>
  </si>
  <si>
    <t>廖文和，马贵春</t>
  </si>
  <si>
    <t>飞行器制造工程</t>
  </si>
  <si>
    <t>2024-09</t>
  </si>
  <si>
    <t>35</t>
  </si>
  <si>
    <t>9787895309371</t>
  </si>
  <si>
    <t>飞机装配技术</t>
  </si>
  <si>
    <t>田威，赵安安，齐振超，杨锋</t>
  </si>
  <si>
    <t>9787895662292</t>
  </si>
  <si>
    <t>天基空间目标信息处理技术</t>
  </si>
  <si>
    <t>姜志国，张景瑞，张浩鹏等</t>
  </si>
  <si>
    <t>9787895309357</t>
  </si>
  <si>
    <t>无人机集群技术——智能组网与协同</t>
  </si>
  <si>
    <t>雷磊，宋晓勤，蔡圣所等</t>
  </si>
  <si>
    <t>9787895309340</t>
  </si>
  <si>
    <t>星球车混合虚拟仿真技术</t>
  </si>
  <si>
    <t>崔勇，胡庆雷，郑建英</t>
  </si>
  <si>
    <t>9787895308954</t>
  </si>
  <si>
    <t>机器学习及其在航空航天工程中的应用</t>
  </si>
  <si>
    <t>范雨，张浩鹏</t>
  </si>
  <si>
    <t>9787895309425</t>
  </si>
  <si>
    <t>空天飞行器智能信息处理器设计实践</t>
  </si>
  <si>
    <t>智喜洋，巩晋南，张寅等</t>
  </si>
  <si>
    <t>9787895309531</t>
  </si>
  <si>
    <t>模式识别及航空航天应用</t>
  </si>
  <si>
    <t>谢凤英，张浩鹏，杨宪强等</t>
  </si>
  <si>
    <t>39.9</t>
  </si>
  <si>
    <t>9787895308978</t>
  </si>
  <si>
    <t>人工智能及其航空航天应用</t>
  </si>
  <si>
    <t>王黎静，李可，邓志诚，蒙志君等</t>
  </si>
  <si>
    <t>9787895309241</t>
  </si>
  <si>
    <t>电推进智能控制</t>
  </si>
  <si>
    <t>漆明净</t>
  </si>
  <si>
    <t>本科、研究生及以上</t>
  </si>
  <si>
    <t>2024-10</t>
  </si>
  <si>
    <t>9787895309029</t>
  </si>
  <si>
    <t>飞行器智能感知</t>
  </si>
  <si>
    <t>钱政，乔栋</t>
  </si>
  <si>
    <t>39.8</t>
  </si>
  <si>
    <t>9787895308961</t>
  </si>
  <si>
    <t>飞行器智能集群</t>
  </si>
  <si>
    <t>李道春，屠展，向锦武</t>
  </si>
  <si>
    <t>48</t>
  </si>
  <si>
    <t>9787895309234</t>
  </si>
  <si>
    <t>飞行器智能设计技术</t>
  </si>
  <si>
    <t>周尧明，罗明强，刘尧龙</t>
  </si>
  <si>
    <t>60</t>
  </si>
  <si>
    <t>9787895309432</t>
  </si>
  <si>
    <t>高等学校航空航天类新兴领域专业人才培养研究报告暨核心课程体系</t>
  </si>
  <si>
    <t>陶智</t>
  </si>
  <si>
    <t>49</t>
  </si>
  <si>
    <t>9787895309470</t>
  </si>
  <si>
    <t>航空推进器原理与设计</t>
  </si>
  <si>
    <t>孙大坤主编</t>
  </si>
  <si>
    <t>9787895309302</t>
  </si>
  <si>
    <t>航空智能电推进原理</t>
  </si>
  <si>
    <t>闫晓军</t>
  </si>
  <si>
    <t>59</t>
  </si>
  <si>
    <t>9787895309227</t>
  </si>
  <si>
    <t>航天智能探测原理与设计</t>
  </si>
  <si>
    <t>宋佳，邹征夏，李昭莹，余涛</t>
  </si>
  <si>
    <t>52</t>
  </si>
  <si>
    <t>9787895309296</t>
  </si>
  <si>
    <t>航天信息工程科研创新训练指导教程</t>
  </si>
  <si>
    <t>张浩鹏</t>
  </si>
  <si>
    <t>22</t>
  </si>
  <si>
    <t>9787895309449</t>
  </si>
  <si>
    <t>人工智能及其在航空发动机涡轮叶片设计上的应用</t>
  </si>
  <si>
    <t>朱剑琴，邱璐，童自翔</t>
  </si>
  <si>
    <t>34</t>
  </si>
  <si>
    <t>9787895309388</t>
  </si>
  <si>
    <t>智能导航原理与方法</t>
  </si>
  <si>
    <t>杨毅，宋文杰主编</t>
  </si>
  <si>
    <t>9787895309456</t>
  </si>
  <si>
    <t>车辆机电传动系统设计与优化</t>
  </si>
  <si>
    <t>刘辉</t>
  </si>
  <si>
    <t>车辆工程</t>
  </si>
  <si>
    <t>机械类</t>
  </si>
  <si>
    <t>9787895660359</t>
  </si>
  <si>
    <t>车用新能源与动力</t>
  </si>
  <si>
    <t>王震坡</t>
  </si>
  <si>
    <t>9787895309036</t>
  </si>
  <si>
    <t>电动汽车智能控制理论与方法</t>
  </si>
  <si>
    <t>陈虹，褚洪庆，郭露露</t>
  </si>
  <si>
    <t>9787895660311</t>
  </si>
  <si>
    <t>汽车驾驶行为理论及应用</t>
  </si>
  <si>
    <t>席军强</t>
  </si>
  <si>
    <t>9787895309418</t>
  </si>
  <si>
    <t>汽车软件工程基础</t>
  </si>
  <si>
    <t>杨世春</t>
  </si>
  <si>
    <t>9787895309548</t>
  </si>
  <si>
    <t>智能电动汽车控制技术</t>
  </si>
  <si>
    <t>殷国栋</t>
  </si>
  <si>
    <t>9787895660380</t>
  </si>
  <si>
    <t>智能电动汽车试验学</t>
  </si>
  <si>
    <t>朱冰</t>
  </si>
  <si>
    <t>9787895309401</t>
  </si>
  <si>
    <t>智能电动汽车原理</t>
  </si>
  <si>
    <t>何洪文，李梦林</t>
  </si>
  <si>
    <t>2024-01</t>
  </si>
  <si>
    <t>9787895309524</t>
  </si>
  <si>
    <t>空间机器人技术</t>
  </si>
  <si>
    <t>刘阳，刘伊威</t>
  </si>
  <si>
    <t>机器人类</t>
  </si>
  <si>
    <t>9787895660267</t>
  </si>
  <si>
    <t>空间探测机器人机构学</t>
  </si>
  <si>
    <t>邓宗全</t>
  </si>
  <si>
    <t>9787895660274</t>
  </si>
  <si>
    <t>微纳机器人技术</t>
  </si>
  <si>
    <t>李隆球</t>
  </si>
  <si>
    <t>9787895309791</t>
  </si>
  <si>
    <t>机械设计</t>
  </si>
  <si>
    <t>宁方立</t>
  </si>
  <si>
    <t>机械</t>
  </si>
  <si>
    <t>2023-08</t>
  </si>
  <si>
    <t>9787895305564</t>
  </si>
  <si>
    <t>机械原理</t>
  </si>
  <si>
    <t>葛文杰</t>
  </si>
  <si>
    <t>9787895305502</t>
  </si>
  <si>
    <t>汽车智能座舱技术</t>
  </si>
  <si>
    <t>高镇海，胡宏宇，赵睿等</t>
  </si>
  <si>
    <t>9787895309562</t>
  </si>
  <si>
    <t>计算机组成与结构教程</t>
  </si>
  <si>
    <t>邓蕾蕾</t>
  </si>
  <si>
    <t>工学</t>
  </si>
  <si>
    <t>计算机类</t>
  </si>
  <si>
    <t>9787895660755</t>
  </si>
  <si>
    <t>C语言程序设计</t>
  </si>
  <si>
    <t>曹丽英</t>
  </si>
  <si>
    <t>计算机</t>
  </si>
  <si>
    <t>9787895660762</t>
  </si>
  <si>
    <t>计算机网络</t>
  </si>
  <si>
    <t>于合龙</t>
  </si>
  <si>
    <t>2025-12</t>
  </si>
  <si>
    <t>9787895663060</t>
  </si>
  <si>
    <t>嵌入式操作系统应用开发与实践</t>
  </si>
  <si>
    <t>吴媛媛等</t>
  </si>
  <si>
    <t>计算机科学与技术</t>
  </si>
  <si>
    <t>36</t>
  </si>
  <si>
    <t>9787895662513</t>
  </si>
  <si>
    <t>数据库原理与应用：基于openGauss</t>
  </si>
  <si>
    <t>马瑞新</t>
  </si>
  <si>
    <t>9787895661615</t>
  </si>
  <si>
    <t>大数据技术应用工程实践</t>
  </si>
  <si>
    <t>徐守坤，陈滢，时文雅等</t>
  </si>
  <si>
    <t>数据科学与大数据技术</t>
  </si>
  <si>
    <t>9787895309555</t>
  </si>
  <si>
    <t>人工智能内生安全</t>
  </si>
  <si>
    <t>姜育刚，马兴军</t>
  </si>
  <si>
    <t>计算机类、人工智能类</t>
  </si>
  <si>
    <t>9787895661165</t>
  </si>
  <si>
    <t>人工智能引论</t>
  </si>
  <si>
    <t>吴飞，潘云鹤</t>
  </si>
  <si>
    <t>9787895309975</t>
  </si>
  <si>
    <t>隐私计算导论</t>
  </si>
  <si>
    <t>陈岑，高明，王延昊，王磊</t>
  </si>
  <si>
    <t>9787895309364</t>
  </si>
  <si>
    <t>轨道车辆轻量化与安全技术</t>
  </si>
  <si>
    <t>吴圣川，朱涛，王文静等</t>
  </si>
  <si>
    <t>交通运输类</t>
  </si>
  <si>
    <t>9787895309579</t>
  </si>
  <si>
    <t>轨道交通网络空间安全</t>
  </si>
  <si>
    <t>闫连山，沈超，陈建译等</t>
  </si>
  <si>
    <t>9787895309005</t>
  </si>
  <si>
    <t>交通岩土工程智能监测与检测</t>
  </si>
  <si>
    <t>崔凯，袁冉，肖清华等</t>
  </si>
  <si>
    <t>9787895660298</t>
  </si>
  <si>
    <t>面向先进轨道交通的人因安全理论与方法</t>
  </si>
  <si>
    <t>郭孜政，张侃，史磊等</t>
  </si>
  <si>
    <t>9787895309043</t>
  </si>
  <si>
    <t>先进轨道交通装备数字化设计</t>
  </si>
  <si>
    <t>丁国富，黎荣，张海柱等</t>
  </si>
  <si>
    <t>9787895660304</t>
  </si>
  <si>
    <t>可持续轨道工程</t>
  </si>
  <si>
    <t>王平，杨荣山</t>
  </si>
  <si>
    <t>68</t>
  </si>
  <si>
    <t>9787895308992</t>
  </si>
  <si>
    <t>区域轨道交通网络规划理论与新经济分析方法</t>
  </si>
  <si>
    <t>卢春房，帅斌，刘晓波</t>
  </si>
  <si>
    <t>9787895309012</t>
  </si>
  <si>
    <t>区域轨道交通协同运输与服务</t>
  </si>
  <si>
    <t>彭其渊，刘岭，鲁工圆</t>
  </si>
  <si>
    <t>9787895309395</t>
  </si>
  <si>
    <t>先进轨道交通运输计划编制理论与方法</t>
  </si>
  <si>
    <t>倪少权，吕红霞，陈钉均等</t>
  </si>
  <si>
    <t>55</t>
  </si>
  <si>
    <t>9787895309067</t>
  </si>
  <si>
    <t>现代轨道车辆转向架构造与原理</t>
  </si>
  <si>
    <t>石怀龙，王开云</t>
  </si>
  <si>
    <t>9787895309050</t>
  </si>
  <si>
    <t>本科高校产教融合教育教学改革理论与实践（课程篇）</t>
  </si>
  <si>
    <t>徐守坤</t>
  </si>
  <si>
    <t>本科通用</t>
  </si>
  <si>
    <t>教育学类</t>
  </si>
  <si>
    <t>9787895660533</t>
  </si>
  <si>
    <t>货币金融学</t>
  </si>
  <si>
    <t>翁舟杰</t>
  </si>
  <si>
    <t>金融学</t>
  </si>
  <si>
    <t>金融学类</t>
  </si>
  <si>
    <t>9787895661622</t>
  </si>
  <si>
    <t>商业银行经营管理实验</t>
  </si>
  <si>
    <t>王小燕</t>
  </si>
  <si>
    <t>9787895662100</t>
  </si>
  <si>
    <t>数字创业学</t>
  </si>
  <si>
    <t>林嵩</t>
  </si>
  <si>
    <t>数字经济</t>
  </si>
  <si>
    <t>经济学类</t>
  </si>
  <si>
    <t>9787895661219</t>
  </si>
  <si>
    <t>观赏园艺学</t>
  </si>
  <si>
    <t>陈丽飞，孙红梅，樊金萍</t>
  </si>
  <si>
    <t>林业</t>
  </si>
  <si>
    <t>林学类</t>
  </si>
  <si>
    <t>9787895661073</t>
  </si>
  <si>
    <t>能源电化学</t>
  </si>
  <si>
    <t>邱萍，张瑛，李宇明等</t>
  </si>
  <si>
    <t>能源化学</t>
  </si>
  <si>
    <t>能源动力类</t>
  </si>
  <si>
    <t>19.8</t>
  </si>
  <si>
    <t>9787895309128</t>
  </si>
  <si>
    <t>储能半导体器件</t>
  </si>
  <si>
    <t>徐友龙</t>
  </si>
  <si>
    <t>9787895662094</t>
  </si>
  <si>
    <t>储能电池基础</t>
  </si>
  <si>
    <t>肖睿，吴宇平</t>
  </si>
  <si>
    <t>9787895662117</t>
  </si>
  <si>
    <t>可再生能源利用与存储技术</t>
  </si>
  <si>
    <t>廖强</t>
  </si>
  <si>
    <t>9787895309173</t>
  </si>
  <si>
    <t>氢储能零碳智慧能源系统与经济性</t>
  </si>
  <si>
    <t>管晓宏</t>
  </si>
  <si>
    <t>9787895661042</t>
  </si>
  <si>
    <t>新能源高效利用设备</t>
  </si>
  <si>
    <t>赵海波，吴坤</t>
  </si>
  <si>
    <t>新能源科学与工程</t>
  </si>
  <si>
    <t>9787895661806</t>
  </si>
  <si>
    <t>参与式农村发展：理论·方法·实践</t>
  </si>
  <si>
    <t>卢敏，李小云</t>
  </si>
  <si>
    <t>管理学</t>
  </si>
  <si>
    <t>农业经济管理类</t>
  </si>
  <si>
    <t>9787895661936</t>
  </si>
  <si>
    <t>工业设计史</t>
  </si>
  <si>
    <t>王震亚</t>
  </si>
  <si>
    <t>设计学</t>
  </si>
  <si>
    <t>设计学类</t>
  </si>
  <si>
    <t>57</t>
  </si>
  <si>
    <t>9787895661851</t>
  </si>
  <si>
    <t>三维动画材质设计</t>
  </si>
  <si>
    <t>郑立国总主编；姜秀梅主编</t>
  </si>
  <si>
    <t>9787895663442</t>
  </si>
  <si>
    <t>三维动画灯光设计</t>
  </si>
  <si>
    <t>郑立国总主编；王茹主编</t>
  </si>
  <si>
    <t>9787895662995</t>
  </si>
  <si>
    <t>三维动画骨骼绑定</t>
  </si>
  <si>
    <t>郑立国总主编；张佩权主编</t>
  </si>
  <si>
    <t>9787895662414</t>
  </si>
  <si>
    <t>生物工程专业综合实验</t>
  </si>
  <si>
    <t>陈欢，王刚，王真慧</t>
  </si>
  <si>
    <t>生物工程类</t>
  </si>
  <si>
    <t>9787895309845</t>
  </si>
  <si>
    <t>植物细胞工程原理与技术（2.0版）</t>
  </si>
  <si>
    <t>王正加</t>
  </si>
  <si>
    <t>农林类、生物类</t>
  </si>
  <si>
    <t>生物科学类</t>
  </si>
  <si>
    <t>58</t>
  </si>
  <si>
    <t>9787895308695</t>
  </si>
  <si>
    <t>线性代数（第三版）（数字教材）</t>
  </si>
  <si>
    <t>黄廷祝</t>
  </si>
  <si>
    <t>理工科类</t>
  </si>
  <si>
    <t>数学类</t>
  </si>
  <si>
    <t>9787895309074</t>
  </si>
  <si>
    <t>高等数学（上册）</t>
  </si>
  <si>
    <t>张莉，朱士信</t>
  </si>
  <si>
    <t>数学与统计学类</t>
  </si>
  <si>
    <t>70.40000000000001</t>
  </si>
  <si>
    <t>9787895308749</t>
  </si>
  <si>
    <t>方文波，黄华，孙玉琴</t>
  </si>
  <si>
    <t>2023-11</t>
  </si>
  <si>
    <t>9787895306592</t>
  </si>
  <si>
    <t>高等数学（下册）</t>
  </si>
  <si>
    <t>9787895308763</t>
  </si>
  <si>
    <t>数学分析（第二版）</t>
  </si>
  <si>
    <t>张然，王春朋，尹景学等</t>
  </si>
  <si>
    <t>96</t>
  </si>
  <si>
    <t>9787895661837</t>
  </si>
  <si>
    <t>数学分析（数字教材）</t>
  </si>
  <si>
    <t>99.90000000000001</t>
  </si>
  <si>
    <t>9787895309197</t>
  </si>
  <si>
    <t>微积分（上）</t>
  </si>
  <si>
    <t>尹逊波，姜薇，杨国俅</t>
  </si>
  <si>
    <t>65.59999999999999</t>
  </si>
  <si>
    <t>9787895309081</t>
  </si>
  <si>
    <t>微积分（下）</t>
  </si>
  <si>
    <t>60.8</t>
  </si>
  <si>
    <t>9787895309098</t>
  </si>
  <si>
    <t>线性代数</t>
  </si>
  <si>
    <t>黄正华</t>
  </si>
  <si>
    <t>2024-06</t>
  </si>
  <si>
    <t>9787895308640</t>
  </si>
  <si>
    <t>网球运动技术与教学法</t>
  </si>
  <si>
    <t>钟怡</t>
  </si>
  <si>
    <t>体育类</t>
  </si>
  <si>
    <t>体育学类</t>
  </si>
  <si>
    <t>38.6</t>
  </si>
  <si>
    <t>9787895302839</t>
  </si>
  <si>
    <t>钢结构基本原理</t>
  </si>
  <si>
    <t>李军</t>
  </si>
  <si>
    <t>土木类</t>
  </si>
  <si>
    <t>32</t>
  </si>
  <si>
    <t>9787895662377</t>
  </si>
  <si>
    <t>建筑结构抗震</t>
  </si>
  <si>
    <t>周颖</t>
  </si>
  <si>
    <t>9787895660564</t>
  </si>
  <si>
    <t>岩石力学物理试验与数值试验</t>
  </si>
  <si>
    <t>吴顺川，唐春安，王超，姜关照</t>
  </si>
  <si>
    <t>土木类、地矿类</t>
  </si>
  <si>
    <t>9787895308916</t>
  </si>
  <si>
    <t>Essential University Physics Experiment</t>
  </si>
  <si>
    <t>须萍，陆伟新，侯波</t>
  </si>
  <si>
    <t>物理学</t>
  </si>
  <si>
    <t>物理学类</t>
  </si>
  <si>
    <t>2022-11</t>
  </si>
  <si>
    <t>9787895304406</t>
  </si>
  <si>
    <t>大学物理实验（第三版）（数字教材）</t>
  </si>
  <si>
    <t>王旗，徐林</t>
  </si>
  <si>
    <t>9787895309463</t>
  </si>
  <si>
    <t>电磁学</t>
  </si>
  <si>
    <t>胡海云，韩俊峰，缪劲松，吴晓丽</t>
  </si>
  <si>
    <t>9787895661790</t>
  </si>
  <si>
    <t>高等量子力学（第二版）</t>
  </si>
  <si>
    <t>李晋斌</t>
  </si>
  <si>
    <t>2023-05</t>
  </si>
  <si>
    <t>9787895305885</t>
  </si>
  <si>
    <t>光学（数字教材）</t>
  </si>
  <si>
    <t>赵福利，陈敏，董建文</t>
  </si>
  <si>
    <t>53.8</t>
  </si>
  <si>
    <t>9787895309586</t>
  </si>
  <si>
    <t>理工科等离子体物理学基础</t>
  </si>
  <si>
    <t>王松柏，夏岩，钟志荣</t>
  </si>
  <si>
    <t>26</t>
  </si>
  <si>
    <t>9787895307537</t>
  </si>
  <si>
    <t>物理学导论（第四版）（数字教材）</t>
  </si>
  <si>
    <t>张汉壮，倪牟翠，王磊</t>
  </si>
  <si>
    <t>9787895308442</t>
  </si>
  <si>
    <t>现代物理学在创新创业中的应用案例汇编</t>
  </si>
  <si>
    <t>方亮，翁雨燕</t>
  </si>
  <si>
    <t>2022-03</t>
  </si>
  <si>
    <t>20</t>
  </si>
  <si>
    <t>9787895303744</t>
  </si>
  <si>
    <t>影视非线性编辑教程</t>
  </si>
  <si>
    <t>逯明宇</t>
  </si>
  <si>
    <t>传播学</t>
  </si>
  <si>
    <t>新闻传播学类</t>
  </si>
  <si>
    <t>9787895660526</t>
  </si>
  <si>
    <t>精密传感技术与应用</t>
  </si>
  <si>
    <t>谭久彬，胡鹏程</t>
  </si>
  <si>
    <t>仪器类</t>
  </si>
  <si>
    <t>9787895660137</t>
  </si>
  <si>
    <t>西方音乐史</t>
  </si>
  <si>
    <t>张景晖</t>
  </si>
  <si>
    <t>音乐学</t>
  </si>
  <si>
    <t>音乐与舞蹈学类</t>
  </si>
  <si>
    <t>9787895308930</t>
  </si>
  <si>
    <t>菌类作物栽培学</t>
  </si>
  <si>
    <t>李晓，李玉</t>
  </si>
  <si>
    <t>植物生产类</t>
  </si>
  <si>
    <t>9787895662032</t>
  </si>
  <si>
    <t>作物栽培学实验指导</t>
  </si>
  <si>
    <t>邵玺文，王晓波，郭丽颖</t>
  </si>
  <si>
    <t>9787895309838</t>
  </si>
  <si>
    <t>中药材加工学</t>
  </si>
  <si>
    <t>李伟</t>
  </si>
  <si>
    <t>医学</t>
  </si>
  <si>
    <t>中药学类</t>
  </si>
  <si>
    <t>9787895309487</t>
  </si>
  <si>
    <t>机器人学及应用</t>
  </si>
  <si>
    <t>陈柏，吴青聪</t>
  </si>
  <si>
    <t>自动化类</t>
  </si>
  <si>
    <t>9787895309319</t>
  </si>
  <si>
    <t>农业资源与环境综合分析技术实验</t>
  </si>
  <si>
    <t>王寅，侯文峰</t>
  </si>
  <si>
    <t>自然保护与环境生态类</t>
  </si>
  <si>
    <t>9787895309821</t>
  </si>
  <si>
    <t>财务会计实务</t>
  </si>
  <si>
    <t>解媚霞</t>
  </si>
  <si>
    <t>高职、五年制高职、高职本科（应用型本科）</t>
  </si>
  <si>
    <t>财经商贸大类通用</t>
  </si>
  <si>
    <t>财经商贸大类</t>
  </si>
  <si>
    <t>49.8</t>
  </si>
  <si>
    <t>9787895662278</t>
  </si>
  <si>
    <t>大数据技术与财务应用</t>
  </si>
  <si>
    <t>麻鹏波，史志琳</t>
  </si>
  <si>
    <t>高职</t>
  </si>
  <si>
    <t>财务会计</t>
  </si>
  <si>
    <t>9787895309777</t>
  </si>
  <si>
    <t>智能税费申报与管理</t>
  </si>
  <si>
    <t>胡冬，袁敏</t>
  </si>
  <si>
    <t>42</t>
  </si>
  <si>
    <t>9787895301191</t>
  </si>
  <si>
    <t>管理学基础与实务</t>
  </si>
  <si>
    <t>吴亚秋，于敬竹</t>
  </si>
  <si>
    <t>高职、中职</t>
  </si>
  <si>
    <t>工商管理、旅游管理</t>
  </si>
  <si>
    <t>9787895662056</t>
  </si>
  <si>
    <t>国际商务谈判</t>
  </si>
  <si>
    <t>金莹，武晓平，窦争妍</t>
  </si>
  <si>
    <t>经济贸易类</t>
  </si>
  <si>
    <t>9787895660915</t>
  </si>
  <si>
    <t>商务谈判英语口语</t>
  </si>
  <si>
    <t>冯岩岩</t>
  </si>
  <si>
    <t>46</t>
  </si>
  <si>
    <t>9787895306851</t>
  </si>
  <si>
    <t>量化投资实务</t>
  </si>
  <si>
    <t>郑秀</t>
  </si>
  <si>
    <t>经济学</t>
  </si>
  <si>
    <t>9787895662049</t>
  </si>
  <si>
    <t>大数据开发项目实战</t>
  </si>
  <si>
    <t>裴栋，刘海涛，高锁军</t>
  </si>
  <si>
    <t>大数据技术</t>
  </si>
  <si>
    <t>电子与信息大类</t>
  </si>
  <si>
    <t>43.5</t>
  </si>
  <si>
    <t>9787895662285</t>
  </si>
  <si>
    <t>电路基础与应用</t>
  </si>
  <si>
    <t>陈海松</t>
  </si>
  <si>
    <t>电子信息工程技术</t>
  </si>
  <si>
    <t>9787895307193</t>
  </si>
  <si>
    <t>电子技术</t>
  </si>
  <si>
    <t>刘丽莎</t>
  </si>
  <si>
    <t>9787895307186</t>
  </si>
  <si>
    <t>Linux操作系统项目化教程（基于RHEL 8）</t>
  </si>
  <si>
    <t>池瑞楠，林伟鹏，沈翠新</t>
  </si>
  <si>
    <t>43.8</t>
  </si>
  <si>
    <t>9787895663633</t>
  </si>
  <si>
    <t>数据通信与网络技术</t>
  </si>
  <si>
    <t>滕丽丽，葛婷婷</t>
  </si>
  <si>
    <t>计算机网络技术</t>
  </si>
  <si>
    <t>9787895309715</t>
  </si>
  <si>
    <t>王艳娟</t>
  </si>
  <si>
    <t>计算机应用技术</t>
  </si>
  <si>
    <t>9787895309654</t>
  </si>
  <si>
    <t>Java程序设计案例教程</t>
  </si>
  <si>
    <t>姜晓刚，张红梅</t>
  </si>
  <si>
    <t>9787895309784</t>
  </si>
  <si>
    <t>Python程序设计基础</t>
  </si>
  <si>
    <t>吴继雁，肖正兴</t>
  </si>
  <si>
    <t>9787895308497</t>
  </si>
  <si>
    <t>Python程序设计应用</t>
  </si>
  <si>
    <t>李粤平，林伟鹏，邓雪峰</t>
  </si>
  <si>
    <t>9787895307056</t>
  </si>
  <si>
    <t>Python程序设计项目教程</t>
  </si>
  <si>
    <t>马文龙</t>
  </si>
  <si>
    <t>计算机应用技术、大数据技术</t>
  </si>
  <si>
    <t>2025-11</t>
  </si>
  <si>
    <t>9787895663299</t>
  </si>
  <si>
    <t>仓颉编程技术与应用</t>
  </si>
  <si>
    <t>何健标，王学智，唐振明</t>
  </si>
  <si>
    <t>软件技术</t>
  </si>
  <si>
    <t>49.5</t>
  </si>
  <si>
    <t>9787895662469</t>
  </si>
  <si>
    <t>Java面向对象程序设计</t>
  </si>
  <si>
    <t>肖祥林，周春容，杨桦</t>
  </si>
  <si>
    <t>9787895663251</t>
  </si>
  <si>
    <t>智能软件开发——低代码&amp;AI</t>
  </si>
  <si>
    <t>颜慧佳，刘大学</t>
  </si>
  <si>
    <t>9787895662933</t>
  </si>
  <si>
    <t>3ds Max三维空间表现</t>
  </si>
  <si>
    <t>秦颖，王梦蝶，窦紫烟</t>
  </si>
  <si>
    <t>数字艺术设计</t>
  </si>
  <si>
    <t>9787895309692</t>
  </si>
  <si>
    <t>Photoshop平面设计</t>
  </si>
  <si>
    <t>尤凤英，姚又龙</t>
  </si>
  <si>
    <t>9787895309708</t>
  </si>
  <si>
    <t>Photoshop图像处理</t>
  </si>
  <si>
    <t>余辉</t>
  </si>
  <si>
    <t>2021-11</t>
  </si>
  <si>
    <t>9787895301238</t>
  </si>
  <si>
    <t>三维美术资产制作技术</t>
  </si>
  <si>
    <t>蒲蓓蕾</t>
  </si>
  <si>
    <t>33.8</t>
  </si>
  <si>
    <t>9787895662834</t>
  </si>
  <si>
    <t>智能通信终端产品检测与维修</t>
  </si>
  <si>
    <t>侯海亭，王翠萍</t>
  </si>
  <si>
    <t>通信类</t>
  </si>
  <si>
    <t>46.8</t>
  </si>
  <si>
    <t>9787895660496</t>
  </si>
  <si>
    <t>智能终端产品技术服务</t>
  </si>
  <si>
    <t>李翠，侯海亭</t>
  </si>
  <si>
    <t>9787895309661</t>
  </si>
  <si>
    <t>虚拟现实技术与应用</t>
  </si>
  <si>
    <t>孙红云，刘长征，岳腾达</t>
  </si>
  <si>
    <t>虚拟现实技术应用</t>
  </si>
  <si>
    <t>49.7</t>
  </si>
  <si>
    <t>9787895662438</t>
  </si>
  <si>
    <t>袁玉雅，赵双双，赛恒吉雅</t>
  </si>
  <si>
    <t>应用电子技术</t>
  </si>
  <si>
    <t>9787895662193</t>
  </si>
  <si>
    <t>数字电子技术</t>
  </si>
  <si>
    <t>段有艳</t>
  </si>
  <si>
    <t>9787895661028</t>
  </si>
  <si>
    <t>不动产权籍调查</t>
  </si>
  <si>
    <t>梁春艳，钟文明，张龙军</t>
  </si>
  <si>
    <t>公共管理</t>
  </si>
  <si>
    <t>公共管理与服务大类</t>
  </si>
  <si>
    <t>9787895662926</t>
  </si>
  <si>
    <t>大学生心理健康教育</t>
  </si>
  <si>
    <t>史鸿桦，赵辰欣，贾玮</t>
  </si>
  <si>
    <t>9787895662490</t>
  </si>
  <si>
    <t>体育与健康</t>
  </si>
  <si>
    <t>杜金蕊，孙友刚</t>
  </si>
  <si>
    <t>9787895662384</t>
  </si>
  <si>
    <t>新标准职业本科英语——职业与个人</t>
  </si>
  <si>
    <t>孙云霞，李彦民</t>
  </si>
  <si>
    <t>53</t>
  </si>
  <si>
    <t>9787895660816</t>
  </si>
  <si>
    <t>新标准职业本科英语——职业与社会</t>
  </si>
  <si>
    <t>赵亚玲，卢魁</t>
  </si>
  <si>
    <t>9787895660793</t>
  </si>
  <si>
    <t>语文素养</t>
  </si>
  <si>
    <t>肖徽徽</t>
  </si>
  <si>
    <t>9787895662124</t>
  </si>
  <si>
    <t>汪媛，陈秋红，熊娟梅</t>
  </si>
  <si>
    <t>38.8</t>
  </si>
  <si>
    <t>9787895301214</t>
  </si>
  <si>
    <t>湖北传统音乐欣赏与实践</t>
  </si>
  <si>
    <t>康玲</t>
  </si>
  <si>
    <t>9787895301221</t>
  </si>
  <si>
    <t>人工智能通识教程</t>
  </si>
  <si>
    <t>杨美霞</t>
  </si>
  <si>
    <t>39.5</t>
  </si>
  <si>
    <t>9787895308985</t>
  </si>
  <si>
    <t>物理创新实验</t>
  </si>
  <si>
    <t>田红梅，曹喻霖</t>
  </si>
  <si>
    <t>9787895308411</t>
  </si>
  <si>
    <t>信息技术</t>
  </si>
  <si>
    <t>陈捷</t>
  </si>
  <si>
    <t>46.5</t>
  </si>
  <si>
    <t>9787895308633</t>
  </si>
  <si>
    <t>信息技术应用</t>
  </si>
  <si>
    <t>聂哲，王铮钧</t>
  </si>
  <si>
    <t>2023-09</t>
  </si>
  <si>
    <t>9787895306240</t>
  </si>
  <si>
    <t>职场沟通表达技巧</t>
  </si>
  <si>
    <t>杜宇虹</t>
  </si>
  <si>
    <t>9787895301207</t>
  </si>
  <si>
    <t>高等数学</t>
  </si>
  <si>
    <t>于蛟</t>
  </si>
  <si>
    <t>9787895663282</t>
  </si>
  <si>
    <t>人工智能通识</t>
  </si>
  <si>
    <t>赵秀芝，王安曼</t>
  </si>
  <si>
    <t>9787895662018</t>
  </si>
  <si>
    <t>道路工程施工技术</t>
  </si>
  <si>
    <t>贾海艳，龙元武</t>
  </si>
  <si>
    <t>道路桥梁工程技术</t>
  </si>
  <si>
    <t>交通运输大类</t>
  </si>
  <si>
    <t>9787895307070</t>
  </si>
  <si>
    <t>航海仪器</t>
  </si>
  <si>
    <t>崔立功，巴忠峰</t>
  </si>
  <si>
    <t>航海技术</t>
  </si>
  <si>
    <t>9787895309760</t>
  </si>
  <si>
    <t>汽车营销策划</t>
  </si>
  <si>
    <t>林凤，赵一敏，张潇月</t>
  </si>
  <si>
    <t>汽车技术服务与营销</t>
  </si>
  <si>
    <t>32.8</t>
  </si>
  <si>
    <t>9787895308619</t>
  </si>
  <si>
    <t>汽车涂装技术</t>
  </si>
  <si>
    <t>黄慧荣，朱欣鸣，易建红</t>
  </si>
  <si>
    <t>汽车检测与维修技术</t>
  </si>
  <si>
    <t>2022-06</t>
  </si>
  <si>
    <t>42.8</t>
  </si>
  <si>
    <t>9787895301399</t>
  </si>
  <si>
    <t>智慧港口业务与操作</t>
  </si>
  <si>
    <t>张守忠，吕震宇</t>
  </si>
  <si>
    <t>水上运输类</t>
  </si>
  <si>
    <t>9787895309739</t>
  </si>
  <si>
    <t>轨道车辆整车调试技术</t>
  </si>
  <si>
    <t>汪科，谢光明，廖洪涛</t>
  </si>
  <si>
    <t>铁道机车运用与维护</t>
  </si>
  <si>
    <t>9787895662445</t>
  </si>
  <si>
    <t>城市轨道交通车站设备管理</t>
  </si>
  <si>
    <t>赵建峰</t>
  </si>
  <si>
    <t>铁道运输类</t>
  </si>
  <si>
    <t>9787895307049</t>
  </si>
  <si>
    <t>城市轨道交通车站设备运用与监控</t>
  </si>
  <si>
    <t>李红莲</t>
  </si>
  <si>
    <t>2023-12</t>
  </si>
  <si>
    <t>29.8</t>
  </si>
  <si>
    <t>9787895306219</t>
  </si>
  <si>
    <t>城市轨道交通低压配电与照明系统</t>
  </si>
  <si>
    <t>王建堂，金立艳</t>
  </si>
  <si>
    <t>2023-10</t>
  </si>
  <si>
    <t>9787895306202</t>
  </si>
  <si>
    <t>城市轨道交通职业素养与礼仪</t>
  </si>
  <si>
    <t>杨建灵</t>
  </si>
  <si>
    <t>2022-04</t>
  </si>
  <si>
    <t>9787895303485</t>
  </si>
  <si>
    <t>城市轨道交通专用通信设备维护</t>
  </si>
  <si>
    <t>张伟华</t>
  </si>
  <si>
    <t>9787895307353</t>
  </si>
  <si>
    <t>地铁企业文化</t>
  </si>
  <si>
    <t>张景霞</t>
  </si>
  <si>
    <t>9787895301108</t>
  </si>
  <si>
    <t>新能源汽车整车控制系统检修</t>
  </si>
  <si>
    <t>宋广辉，颜宇</t>
  </si>
  <si>
    <t>新能源汽车技术</t>
  </si>
  <si>
    <t>9787895660519</t>
  </si>
  <si>
    <t>乒乓球运动基础理论教程</t>
  </si>
  <si>
    <t>姜远征，彭代斌，曾锦全</t>
  </si>
  <si>
    <t>教育与体育大类</t>
  </si>
  <si>
    <t>9787895302860</t>
  </si>
  <si>
    <t>教学简笔画</t>
  </si>
  <si>
    <t>边庆</t>
  </si>
  <si>
    <t>学前教育</t>
  </si>
  <si>
    <t>2024-03</t>
  </si>
  <si>
    <t>9787895301252</t>
  </si>
  <si>
    <t>侍酒师基础知识</t>
  </si>
  <si>
    <t>李航，张有山，倪小丽</t>
  </si>
  <si>
    <t>酒店管理</t>
  </si>
  <si>
    <t>旅游大类</t>
  </si>
  <si>
    <t>9787895307094</t>
  </si>
  <si>
    <t>出境领队业务</t>
  </si>
  <si>
    <t>刘志霞，张博</t>
  </si>
  <si>
    <t>旅游</t>
  </si>
  <si>
    <t>9787895662155</t>
  </si>
  <si>
    <t>茶艺素养与茶文化营销</t>
  </si>
  <si>
    <t>胡璟，薛新春</t>
  </si>
  <si>
    <t>旅游管理</t>
  </si>
  <si>
    <t>2022-12</t>
  </si>
  <si>
    <t>9787895301313</t>
  </si>
  <si>
    <t>研学旅行策划与管理实务</t>
  </si>
  <si>
    <t>朱德勇，邓青，陈戎</t>
  </si>
  <si>
    <t>2022-10</t>
  </si>
  <si>
    <t>9787895301245</t>
  </si>
  <si>
    <t>矿山地质学</t>
  </si>
  <si>
    <t>刘伟</t>
  </si>
  <si>
    <t>矿山、地质等</t>
  </si>
  <si>
    <t>能源动力与材料大类</t>
  </si>
  <si>
    <t>9787895307100</t>
  </si>
  <si>
    <t>热力设备检修</t>
  </si>
  <si>
    <t>崔元媛，任俊英</t>
  </si>
  <si>
    <t>新能源应用技术</t>
  </si>
  <si>
    <t>9787895301443</t>
  </si>
  <si>
    <t>铝电解智能化生产技术</t>
  </si>
  <si>
    <t>张金梁，卢萍，张凤霞</t>
  </si>
  <si>
    <t>有色金属智能冶金技术</t>
  </si>
  <si>
    <t>9787895307179</t>
  </si>
  <si>
    <t>冶金备料技术</t>
  </si>
  <si>
    <t>李亚东，张金梁</t>
  </si>
  <si>
    <t>36.8</t>
  </si>
  <si>
    <t>9787895661271</t>
  </si>
  <si>
    <t>园林美术</t>
  </si>
  <si>
    <t>李欢，胡笑颖</t>
  </si>
  <si>
    <t>农林牧渔大类</t>
  </si>
  <si>
    <t>9787895660977</t>
  </si>
  <si>
    <t>农用无人驾驶航空器应用</t>
  </si>
  <si>
    <t>包玉花，周风景，毛学军</t>
  </si>
  <si>
    <t>现代农业装备应用技术、设施农业与装备等</t>
  </si>
  <si>
    <t>43</t>
  </si>
  <si>
    <t>9787895662315</t>
  </si>
  <si>
    <t>智慧农场管理与运维</t>
  </si>
  <si>
    <t>刘永华，徐纪洋，胡炼</t>
  </si>
  <si>
    <t>9787895662322</t>
  </si>
  <si>
    <t>服装款式设计与表达</t>
  </si>
  <si>
    <t>吴玉娥，孙金平</t>
  </si>
  <si>
    <t>服装设计与工艺</t>
  </si>
  <si>
    <t>轻工纺织大类</t>
  </si>
  <si>
    <t>45.8</t>
  </si>
  <si>
    <t>9787895305854</t>
  </si>
  <si>
    <t>服装营销实务</t>
  </si>
  <si>
    <t>刘玉洁，马巍巍</t>
  </si>
  <si>
    <t>9787895306196</t>
  </si>
  <si>
    <t>礼服立体裁剪</t>
  </si>
  <si>
    <t>章瓯雁</t>
  </si>
  <si>
    <t>2024-05</t>
  </si>
  <si>
    <t>9787895307018</t>
  </si>
  <si>
    <t>安装工程计量与计价</t>
  </si>
  <si>
    <t>王争</t>
  </si>
  <si>
    <t>工程造价</t>
  </si>
  <si>
    <t>土木建筑大类</t>
  </si>
  <si>
    <t>9787895304284</t>
  </si>
  <si>
    <t>理论力学</t>
  </si>
  <si>
    <t>孙毅，曾凡林</t>
  </si>
  <si>
    <t>机械土木类</t>
  </si>
  <si>
    <t>9787895305618</t>
  </si>
  <si>
    <t>地基与基础</t>
  </si>
  <si>
    <t>谭正清，夏念恩</t>
  </si>
  <si>
    <t>建筑工程技术</t>
  </si>
  <si>
    <t>9787895307063</t>
  </si>
  <si>
    <t>钢结构BIM技术</t>
  </si>
  <si>
    <t>姚习红，周业梅</t>
  </si>
  <si>
    <t>9787895301320</t>
  </si>
  <si>
    <t>工程地质与土力学</t>
  </si>
  <si>
    <t>熊熙</t>
  </si>
  <si>
    <t>9787895308855</t>
  </si>
  <si>
    <t>建筑材料检测</t>
  </si>
  <si>
    <t>于海云，张瑞麟</t>
  </si>
  <si>
    <t>9787895661639</t>
  </si>
  <si>
    <t>建筑施工技术</t>
  </si>
  <si>
    <t>苏小梅，段红玲，杨向华</t>
  </si>
  <si>
    <t>9787895301580</t>
  </si>
  <si>
    <t>建筑识图与CAD制图</t>
  </si>
  <si>
    <t>胡芳珍</t>
  </si>
  <si>
    <t>2022-01</t>
  </si>
  <si>
    <t>9787895301337</t>
  </si>
  <si>
    <t>绿色建筑设计技术</t>
  </si>
  <si>
    <t>秦翠翠，赵立华</t>
  </si>
  <si>
    <t>9787895307216</t>
  </si>
  <si>
    <t>装配式混凝土结构工程施工</t>
  </si>
  <si>
    <t>齐红军，苏仁权</t>
  </si>
  <si>
    <t>9787895301269</t>
  </si>
  <si>
    <t>建筑制图与CAD</t>
  </si>
  <si>
    <t>周宏业，韩连军</t>
  </si>
  <si>
    <t>建筑工程技术、智能建造技术</t>
  </si>
  <si>
    <t>9787895661479</t>
  </si>
  <si>
    <t>公共空间装饰设计</t>
  </si>
  <si>
    <t>孙卉林</t>
  </si>
  <si>
    <t>建筑装饰工程技术</t>
  </si>
  <si>
    <t>9787895662407</t>
  </si>
  <si>
    <t>建筑装饰制图</t>
  </si>
  <si>
    <t>肖欣荣，王睿</t>
  </si>
  <si>
    <t>37.8</t>
  </si>
  <si>
    <t>9787895663183</t>
  </si>
  <si>
    <t>土木工程力学（第二版）</t>
  </si>
  <si>
    <t>王秀丽</t>
  </si>
  <si>
    <t>土建类通用</t>
  </si>
  <si>
    <t>9787895309166</t>
  </si>
  <si>
    <t>建筑室内手绘表现</t>
  </si>
  <si>
    <t>李顺华，李妍</t>
  </si>
  <si>
    <t>文化艺术大类</t>
  </si>
  <si>
    <t>9787895309210</t>
  </si>
  <si>
    <t>湖北民族民间舞蹈训练教程</t>
  </si>
  <si>
    <t>卢慧</t>
  </si>
  <si>
    <t>民族文化艺术类</t>
  </si>
  <si>
    <t>9787895660595</t>
  </si>
  <si>
    <t>数字艺术设计基础</t>
  </si>
  <si>
    <t>吴骊英</t>
  </si>
  <si>
    <t>9787895307872</t>
  </si>
  <si>
    <t>产品图像与场景表达</t>
  </si>
  <si>
    <t>张国军，林少群，李亚维</t>
  </si>
  <si>
    <t>艺术设计</t>
  </si>
  <si>
    <t>9787895307261</t>
  </si>
  <si>
    <t>家具设计案例实训</t>
  </si>
  <si>
    <t>邓坤</t>
  </si>
  <si>
    <t>9787895660052</t>
  </si>
  <si>
    <t>色彩构成与设计</t>
  </si>
  <si>
    <t>徐磊</t>
  </si>
  <si>
    <t>9787895308886</t>
  </si>
  <si>
    <t>设计色彩</t>
  </si>
  <si>
    <t>朱磊</t>
  </si>
  <si>
    <t>9787895307032</t>
  </si>
  <si>
    <t>视觉形态设计基础</t>
  </si>
  <si>
    <t>刘骧群</t>
  </si>
  <si>
    <t>48.8</t>
  </si>
  <si>
    <t>9787895308787</t>
  </si>
  <si>
    <t>字体设计</t>
  </si>
  <si>
    <t>李宇建</t>
  </si>
  <si>
    <t>9787895660823</t>
  </si>
  <si>
    <t>李杰，徐颖丽</t>
  </si>
  <si>
    <t>9787895661929</t>
  </si>
  <si>
    <t>视听栏目策划</t>
  </si>
  <si>
    <t>覃晓燕</t>
  </si>
  <si>
    <t>广播影视</t>
  </si>
  <si>
    <t>新闻传播大类</t>
  </si>
  <si>
    <t>9787895660878</t>
  </si>
  <si>
    <t>儿童保健理论与实操手册</t>
  </si>
  <si>
    <t>杜艳丽</t>
  </si>
  <si>
    <t>护理类</t>
  </si>
  <si>
    <t>医药卫生大类</t>
  </si>
  <si>
    <t>59.9</t>
  </si>
  <si>
    <t>9787895662179</t>
  </si>
  <si>
    <t>护理学基础</t>
  </si>
  <si>
    <t>史学敏，马纯华</t>
  </si>
  <si>
    <t>2024-04</t>
  </si>
  <si>
    <t>9787895307254</t>
  </si>
  <si>
    <t>康复评定技术</t>
  </si>
  <si>
    <t>杨飞</t>
  </si>
  <si>
    <t>康复治疗技术</t>
  </si>
  <si>
    <t>9787895308466</t>
  </si>
  <si>
    <t>老年生活照料</t>
  </si>
  <si>
    <t>马俊娟，郭志敏，陈雪茹等</t>
  </si>
  <si>
    <t>老年服务与管理</t>
  </si>
  <si>
    <t>9787895307087</t>
  </si>
  <si>
    <t>人体解剖学</t>
  </si>
  <si>
    <t>张冬青，何坪</t>
  </si>
  <si>
    <t>临床医学</t>
  </si>
  <si>
    <t>38.5</t>
  </si>
  <si>
    <t>9787895662520</t>
  </si>
  <si>
    <t>袁鹏，张楠</t>
  </si>
  <si>
    <t>临床医学、护理、医学技术</t>
  </si>
  <si>
    <t>9787895662858</t>
  </si>
  <si>
    <t>人体解剖学与组织胚胎学</t>
  </si>
  <si>
    <t>刘晓梅，李杰，吴龙祥</t>
  </si>
  <si>
    <t>临床医学类</t>
  </si>
  <si>
    <t>69</t>
  </si>
  <si>
    <t>9787895660588</t>
  </si>
  <si>
    <t>药物制剂技术</t>
  </si>
  <si>
    <t>丁立，许嵘</t>
  </si>
  <si>
    <t>药学类</t>
  </si>
  <si>
    <t>70</t>
  </si>
  <si>
    <t>9787895309326</t>
  </si>
  <si>
    <t>智能生产线数字化设计与仿真（MCD）</t>
  </si>
  <si>
    <t>陶依贝，娄莘浩</t>
  </si>
  <si>
    <t>电气自动化技术、机电一体化技术</t>
  </si>
  <si>
    <t>装备制造大类</t>
  </si>
  <si>
    <t>9787895661264</t>
  </si>
  <si>
    <t>大飞机数智化装配</t>
  </si>
  <si>
    <t>何龙，邢宏文，姜丽萍</t>
  </si>
  <si>
    <t>飞行器数字化装配技术</t>
  </si>
  <si>
    <t>48.5</t>
  </si>
  <si>
    <t>9787895662452</t>
  </si>
  <si>
    <t>工业机器人技术基础</t>
  </si>
  <si>
    <t>郑火胜，王保军，金磊</t>
  </si>
  <si>
    <t>9787895301382</t>
  </si>
  <si>
    <t>工业机器人现场编程</t>
  </si>
  <si>
    <t>武昌俊，杨浩</t>
  </si>
  <si>
    <t>9787895301351</t>
  </si>
  <si>
    <t>可编程控制器技术项目化教程</t>
  </si>
  <si>
    <t>商义叶，刘文光，李海祯</t>
  </si>
  <si>
    <t>机电一体化技术</t>
  </si>
  <si>
    <t>9787895309678</t>
  </si>
  <si>
    <t>PLC应用技术项目化教程（西门子S7-1500）</t>
  </si>
  <si>
    <t>吕茜，李丽，石宪红</t>
  </si>
  <si>
    <t>9787895307322</t>
  </si>
  <si>
    <t>传感器与自动检测技术</t>
  </si>
  <si>
    <t>赵慧娴</t>
  </si>
  <si>
    <t>9787895301368</t>
  </si>
  <si>
    <t>电工电子技术应用</t>
  </si>
  <si>
    <t>吴永亮，牛海霞</t>
  </si>
  <si>
    <t>2022-07</t>
  </si>
  <si>
    <t>9787895301375</t>
  </si>
  <si>
    <t>电力电子技术与仿真</t>
  </si>
  <si>
    <t>王凤杰，李黎黎</t>
  </si>
  <si>
    <t>9787895307315</t>
  </si>
  <si>
    <t>电气控制与PLC应用技术</t>
  </si>
  <si>
    <t>孙玉峰，张善平</t>
  </si>
  <si>
    <t>9787895660502</t>
  </si>
  <si>
    <t>工业机器视觉与传感技术</t>
  </si>
  <si>
    <t>林媚，孙腾蛟</t>
  </si>
  <si>
    <t>9787895660243</t>
  </si>
  <si>
    <t>工业机器人应用系统集成与调试</t>
  </si>
  <si>
    <t>张新星，邹红美</t>
  </si>
  <si>
    <t>机电一体化技术、工业机器人技术</t>
  </si>
  <si>
    <t>9787895662810</t>
  </si>
  <si>
    <t>机械CAD/CAM技术应用（UG）</t>
  </si>
  <si>
    <t>赵树国，高志贤，韩悦</t>
  </si>
  <si>
    <t>机械设计及自动化、机电一体化技术</t>
  </si>
  <si>
    <t>9787895661530</t>
  </si>
  <si>
    <t>冲压模具数字化设计</t>
  </si>
  <si>
    <t>匡和碧</t>
  </si>
  <si>
    <t>机械设计与制造</t>
  </si>
  <si>
    <t>9787895307223</t>
  </si>
  <si>
    <t>公差配合与测量技术</t>
  </si>
  <si>
    <t>田晓燕，王慧</t>
  </si>
  <si>
    <t>9787895301436</t>
  </si>
  <si>
    <t>公差配合与技术测量</t>
  </si>
  <si>
    <t>王倩</t>
  </si>
  <si>
    <t>9787895304307</t>
  </si>
  <si>
    <t>机械设计基础</t>
  </si>
  <si>
    <t>徐钢涛，张建国</t>
  </si>
  <si>
    <t>9787895305342</t>
  </si>
  <si>
    <t>雷晓燕，刘芳</t>
  </si>
  <si>
    <t>9787895301429</t>
  </si>
  <si>
    <t>机修钳工项目化教程</t>
  </si>
  <si>
    <t>刘延利，张泽衡，郭红</t>
  </si>
  <si>
    <t>9787895309685</t>
  </si>
  <si>
    <t>绿色制造技术</t>
  </si>
  <si>
    <t>姬莉，张虹</t>
  </si>
  <si>
    <t>9787895660649</t>
  </si>
  <si>
    <t>液压与气压传动</t>
  </si>
  <si>
    <t>28.8</t>
  </si>
  <si>
    <t>9787895304291</t>
  </si>
  <si>
    <t>增材制造技术</t>
  </si>
  <si>
    <t>程律莎</t>
  </si>
  <si>
    <t>9787895306462</t>
  </si>
  <si>
    <t>汽车发动机电控技术及检修</t>
  </si>
  <si>
    <t>李百华，郝伟，李崑</t>
  </si>
  <si>
    <t>9787895308626</t>
  </si>
  <si>
    <t>汽车美容与装饰</t>
  </si>
  <si>
    <t>夏明，廖俊生，许松</t>
  </si>
  <si>
    <t>汽车造型与改装技术</t>
  </si>
  <si>
    <t>9787895662483</t>
  </si>
  <si>
    <t>车联网技术及应用</t>
  </si>
  <si>
    <t>向怀坤，王静</t>
  </si>
  <si>
    <t>汽车制造与装配技术</t>
  </si>
  <si>
    <t>9787895307230</t>
  </si>
  <si>
    <t>数控编程与加工技术</t>
  </si>
  <si>
    <t>蒲筠果</t>
  </si>
  <si>
    <t>数控技术</t>
  </si>
  <si>
    <t>9787895304253</t>
  </si>
  <si>
    <t>数控加工编程与操作</t>
  </si>
  <si>
    <t>邓宇翔，高强</t>
  </si>
  <si>
    <t>9787895661011</t>
  </si>
  <si>
    <t>数控铣削加工技术项目化教程</t>
  </si>
  <si>
    <t>孙贵斌，陈军</t>
  </si>
  <si>
    <t>45.6</t>
  </si>
  <si>
    <t>9787895307308</t>
  </si>
  <si>
    <t>无人机组装与调试</t>
  </si>
  <si>
    <t>高月辉，殷镜波</t>
  </si>
  <si>
    <t>无人机应用技术</t>
  </si>
  <si>
    <t>9787895304260</t>
  </si>
  <si>
    <t>新能源汽车试验技术</t>
  </si>
  <si>
    <t>杨洋，陈德兵，唐跃辉</t>
  </si>
  <si>
    <t>9787895662223</t>
  </si>
  <si>
    <t>刘云飞，龚艳丽，杨阳</t>
  </si>
  <si>
    <t>9787895301412</t>
  </si>
  <si>
    <t>智能车间集成与应用</t>
  </si>
  <si>
    <t>陈罡，陈涛，毛予锋</t>
  </si>
  <si>
    <t>智能控制技术</t>
  </si>
  <si>
    <t>9787895662346</t>
  </si>
  <si>
    <t>传感器与检测技术</t>
  </si>
  <si>
    <t>刘冉</t>
  </si>
  <si>
    <t>9787895307292</t>
  </si>
  <si>
    <t>大气污染治理技术</t>
  </si>
  <si>
    <t>徐静，朱晓敏，李然</t>
  </si>
  <si>
    <t>气象类</t>
  </si>
  <si>
    <t>资源环境与安全大类</t>
  </si>
  <si>
    <t>35.8</t>
  </si>
  <si>
    <t>9787895307117</t>
  </si>
  <si>
    <t>无人机测绘技术</t>
  </si>
  <si>
    <t>曹君，周业梅</t>
  </si>
  <si>
    <t>2022-02</t>
  </si>
  <si>
    <t>9787895301276</t>
  </si>
  <si>
    <t>机械工业出版社</t>
  </si>
  <si>
    <t>机工</t>
  </si>
  <si>
    <t>安全人机工程学</t>
  </si>
  <si>
    <t>董陇军</t>
  </si>
  <si>
    <t>安全科学与工程</t>
  </si>
  <si>
    <t>9787893867033</t>
  </si>
  <si>
    <t>安全生产与环境保护</t>
  </si>
  <si>
    <t>张勤芳</t>
  </si>
  <si>
    <t>9787893865367</t>
  </si>
  <si>
    <t>工程材料表征技术</t>
  </si>
  <si>
    <t>李理</t>
  </si>
  <si>
    <t>材料科学与工程</t>
  </si>
  <si>
    <t>材料类</t>
  </si>
  <si>
    <t>9787893864575</t>
  </si>
  <si>
    <t>胡向东，耿道渠，胡蓉等</t>
  </si>
  <si>
    <t>测控技术与仪器</t>
  </si>
  <si>
    <t>电气类</t>
  </si>
  <si>
    <t>75</t>
  </si>
  <si>
    <t>9787893864209</t>
  </si>
  <si>
    <t>电力系统分析</t>
  </si>
  <si>
    <t>孙淑琴，李昂，李再华</t>
  </si>
  <si>
    <t>电力系统自动化</t>
  </si>
  <si>
    <t>9787893864018</t>
  </si>
  <si>
    <t>穆钢</t>
  </si>
  <si>
    <t>9787893864513</t>
  </si>
  <si>
    <t>电力系统分析基础</t>
  </si>
  <si>
    <t>李庚银</t>
  </si>
  <si>
    <t>9787893864643</t>
  </si>
  <si>
    <t>孙秋野</t>
  </si>
  <si>
    <t>9787893868085</t>
  </si>
  <si>
    <t>单片机原理及应用</t>
  </si>
  <si>
    <t>张兰红，邹华</t>
  </si>
  <si>
    <t>电气工程及其自动化</t>
  </si>
  <si>
    <t>69.8</t>
  </si>
  <si>
    <t>9787893864483</t>
  </si>
  <si>
    <t>电工电子技术</t>
  </si>
  <si>
    <t>詹迪铌，王桂琴</t>
  </si>
  <si>
    <t>9787893864391</t>
  </si>
  <si>
    <t>电机原理及拖动</t>
  </si>
  <si>
    <t>边春元，杨东</t>
  </si>
  <si>
    <t>9787893864407</t>
  </si>
  <si>
    <t>黄丽亚，杨恒新，袁丰等</t>
  </si>
  <si>
    <t>9787893864032</t>
  </si>
  <si>
    <t>电工电子技术基础（上）</t>
  </si>
  <si>
    <t>黄金侠</t>
  </si>
  <si>
    <t>65</t>
  </si>
  <si>
    <t>9787893868481</t>
  </si>
  <si>
    <t>电路原理</t>
  </si>
  <si>
    <t>李长杰，陈晓平</t>
  </si>
  <si>
    <t>9787893865381</t>
  </si>
  <si>
    <t>电气控制与S7-1200 PLC应用技术教程</t>
  </si>
  <si>
    <t>郑海春</t>
  </si>
  <si>
    <t>9787893868269</t>
  </si>
  <si>
    <t>计算机控制技术</t>
  </si>
  <si>
    <t>于海生</t>
  </si>
  <si>
    <t>电气工程与智能控制</t>
  </si>
  <si>
    <t>9787893864568</t>
  </si>
  <si>
    <t>范立南，李雪飞，范志彬</t>
  </si>
  <si>
    <t>9787893864421</t>
  </si>
  <si>
    <t>自动控制理论（第3版）</t>
  </si>
  <si>
    <t>刘丁</t>
  </si>
  <si>
    <t>79</t>
  </si>
  <si>
    <t>9787893864056</t>
  </si>
  <si>
    <t>自动控制理论</t>
  </si>
  <si>
    <t>夏德钤，翁贻方</t>
  </si>
  <si>
    <t>9787893864612</t>
  </si>
  <si>
    <t>控制工程基础</t>
  </si>
  <si>
    <t>吴涛</t>
  </si>
  <si>
    <t>44</t>
  </si>
  <si>
    <t>9787893863967</t>
  </si>
  <si>
    <t>计算机控制技术（第2版）</t>
  </si>
  <si>
    <t>罗文广</t>
  </si>
  <si>
    <t>9787893864865</t>
  </si>
  <si>
    <t>现代控制理论</t>
  </si>
  <si>
    <t>付庄</t>
  </si>
  <si>
    <t>9787893864131</t>
  </si>
  <si>
    <t>闫茂德</t>
  </si>
  <si>
    <t>9787893868757</t>
  </si>
  <si>
    <t>电力系统自动装置</t>
  </si>
  <si>
    <t>武晓冬，李凤荣</t>
  </si>
  <si>
    <t>热能与发电工程</t>
  </si>
  <si>
    <t>9787893864261</t>
  </si>
  <si>
    <t>电力工程基础</t>
  </si>
  <si>
    <t>孙丽华</t>
  </si>
  <si>
    <t>智能电网信息工程</t>
  </si>
  <si>
    <t>9787893864520</t>
  </si>
  <si>
    <t>高电压技术（第3版）</t>
  </si>
  <si>
    <t>吴广宁</t>
  </si>
  <si>
    <t>9787893864414</t>
  </si>
  <si>
    <t>供电技术</t>
  </si>
  <si>
    <t>同向前，段建东，余健明</t>
  </si>
  <si>
    <t>9787893864803</t>
  </si>
  <si>
    <t>电子商务概论</t>
  </si>
  <si>
    <t>江雨燕，高毅斌</t>
  </si>
  <si>
    <t>9787893864353</t>
  </si>
  <si>
    <t>财务管理</t>
  </si>
  <si>
    <t>李秉祥</t>
  </si>
  <si>
    <t>9787893865077</t>
  </si>
  <si>
    <t>财务报表分析</t>
  </si>
  <si>
    <t>王珮，马春爱，吕慧等</t>
  </si>
  <si>
    <t>9787893868276</t>
  </si>
  <si>
    <t>创新创业实战教程</t>
  </si>
  <si>
    <t>丁斌</t>
  </si>
  <si>
    <t>创新与创业</t>
  </si>
  <si>
    <t>9787893866265</t>
  </si>
  <si>
    <t>创业管理</t>
  </si>
  <si>
    <t>李华晶</t>
  </si>
  <si>
    <t>9787893865237</t>
  </si>
  <si>
    <t>社会创业：理论与实践</t>
  </si>
  <si>
    <t>刘志阳，[加拿大]斯晓夫等</t>
  </si>
  <si>
    <t>9787893866104</t>
  </si>
  <si>
    <t>数字创业</t>
  </si>
  <si>
    <t>李雪灵，王冲，蔡莉</t>
  </si>
  <si>
    <t>9787893865770</t>
  </si>
  <si>
    <t>运营管理：新思维、新模式、新方法</t>
  </si>
  <si>
    <t>王能民，史玮璇，何正文</t>
  </si>
  <si>
    <t>管理科学与工程</t>
  </si>
  <si>
    <t>9787893865961</t>
  </si>
  <si>
    <t>会计信息系统</t>
  </si>
  <si>
    <t>韩庆兰，李红梅</t>
  </si>
  <si>
    <t>会计学</t>
  </si>
  <si>
    <t>9787893865688</t>
  </si>
  <si>
    <t>数据资产会计</t>
  </si>
  <si>
    <t>金帆，冷奥琳</t>
  </si>
  <si>
    <t>9787893866524</t>
  </si>
  <si>
    <t>消费者行为学</t>
  </si>
  <si>
    <t>周欣悦</t>
  </si>
  <si>
    <t>市场营销</t>
  </si>
  <si>
    <t>9787893866005</t>
  </si>
  <si>
    <t>王曼，白玉苓</t>
  </si>
  <si>
    <t>9787893865626</t>
  </si>
  <si>
    <t>新媒体营销：数字、工具与运营</t>
  </si>
  <si>
    <t>陈钦兰</t>
  </si>
  <si>
    <t>9787893865428</t>
  </si>
  <si>
    <t>营销渠道管理</t>
  </si>
  <si>
    <t>郑锐洪</t>
  </si>
  <si>
    <t>9787893868306</t>
  </si>
  <si>
    <t>创新管理</t>
  </si>
  <si>
    <t>杨治，叶竹馨</t>
  </si>
  <si>
    <t>管理科学</t>
  </si>
  <si>
    <t>9787893867941</t>
  </si>
  <si>
    <t>工程经济学</t>
  </si>
  <si>
    <t>于立君，郝利光</t>
  </si>
  <si>
    <t>工业工程类</t>
  </si>
  <si>
    <t>59.8</t>
  </si>
  <si>
    <t>9787893865749</t>
  </si>
  <si>
    <t>基础工业工程</t>
  </si>
  <si>
    <t>易树平，郭伏</t>
  </si>
  <si>
    <t>工业工程</t>
  </si>
  <si>
    <t>9787893864247</t>
  </si>
  <si>
    <t>人因工程学（第2版）</t>
  </si>
  <si>
    <t>郭伏，钱省三</t>
  </si>
  <si>
    <t>9787893865152</t>
  </si>
  <si>
    <t>公共关系学</t>
  </si>
  <si>
    <t>管玉梅</t>
  </si>
  <si>
    <t>9787893868337</t>
  </si>
  <si>
    <t>高等数学教程（上册）</t>
  </si>
  <si>
    <t>范周田，张汉林，黄秋梅</t>
  </si>
  <si>
    <t>大学数学</t>
  </si>
  <si>
    <t>9787893867668</t>
  </si>
  <si>
    <t>高等数学教程（下册）</t>
  </si>
  <si>
    <t>范周田，张汉林，彭娟</t>
  </si>
  <si>
    <t>9787893867675</t>
  </si>
  <si>
    <t>概率论与数理统计</t>
  </si>
  <si>
    <t>杨树国，徐菲，张瑞坤</t>
  </si>
  <si>
    <t>9787893867811</t>
  </si>
  <si>
    <t>“新工科”大学物理同步指导</t>
  </si>
  <si>
    <t>王红霞，郭广海，宗兆存</t>
  </si>
  <si>
    <t>大学物理</t>
  </si>
  <si>
    <t>9787893867712</t>
  </si>
  <si>
    <t>大学物理（少学时）</t>
  </si>
  <si>
    <t>张宇，任延宇，韩权</t>
  </si>
  <si>
    <t>9787893864100</t>
  </si>
  <si>
    <t>大学物理实验数字化教程</t>
  </si>
  <si>
    <t>樊代和</t>
  </si>
  <si>
    <t>9787893864087</t>
  </si>
  <si>
    <t>工科大学化学</t>
  </si>
  <si>
    <t>宿辉</t>
  </si>
  <si>
    <t>化学</t>
  </si>
  <si>
    <t>9787893865435</t>
  </si>
  <si>
    <t>心理与成长：大学生心理健康指导</t>
  </si>
  <si>
    <t>贾楠</t>
  </si>
  <si>
    <t>素质课</t>
  </si>
  <si>
    <t>9787893866456</t>
  </si>
  <si>
    <t>中文沟通与写作</t>
  </si>
  <si>
    <t>王用源</t>
  </si>
  <si>
    <t>9787893864544</t>
  </si>
  <si>
    <t>专业学位硕士论文写作指南</t>
  </si>
  <si>
    <t>9787893864964</t>
  </si>
  <si>
    <t>项目管理</t>
  </si>
  <si>
    <t>陈翔，骆珣</t>
  </si>
  <si>
    <t>9787893864308</t>
  </si>
  <si>
    <t>项勇，徐姣姣</t>
  </si>
  <si>
    <t>9787893868061</t>
  </si>
  <si>
    <t>建筑工程计量与计价</t>
  </si>
  <si>
    <t>刘钦</t>
  </si>
  <si>
    <t>9787893867002</t>
  </si>
  <si>
    <t>品牌管理</t>
  </si>
  <si>
    <t>王新刚</t>
  </si>
  <si>
    <t>9787893864926</t>
  </si>
  <si>
    <t>企业社会责任</t>
  </si>
  <si>
    <t>贾明</t>
  </si>
  <si>
    <t>9787893865886</t>
  </si>
  <si>
    <t>企业碳中和管理</t>
  </si>
  <si>
    <t>9787893865183</t>
  </si>
  <si>
    <t>预测与决策教程</t>
  </si>
  <si>
    <t>李华，胡奇英</t>
  </si>
  <si>
    <t>9787893864605</t>
  </si>
  <si>
    <t>管理沟通：成功管理的基石</t>
  </si>
  <si>
    <t>魏江，王颂</t>
  </si>
  <si>
    <t>9787893865954</t>
  </si>
  <si>
    <t>运营管理</t>
  </si>
  <si>
    <t>马风才，谷炜</t>
  </si>
  <si>
    <t>9787893868290</t>
  </si>
  <si>
    <t>材料加工工艺及应用案例</t>
  </si>
  <si>
    <t>刘春廷</t>
  </si>
  <si>
    <t>材料成型及控制工程</t>
  </si>
  <si>
    <t>9787893867729</t>
  </si>
  <si>
    <t>机械工程材料</t>
  </si>
  <si>
    <t>李占君</t>
  </si>
  <si>
    <t>9787893864070</t>
  </si>
  <si>
    <t>机械精度设计基础</t>
  </si>
  <si>
    <t>陈丙三，陈昌荣</t>
  </si>
  <si>
    <t>测试技术</t>
  </si>
  <si>
    <t>9787893867347</t>
  </si>
  <si>
    <t>汽车电器与电子控制技术</t>
  </si>
  <si>
    <t>吴焕芹，程金铭</t>
  </si>
  <si>
    <t>9787893864360</t>
  </si>
  <si>
    <t>汽车电子控制技术</t>
  </si>
  <si>
    <t>张军，周云山，张飞铁</t>
  </si>
  <si>
    <t>9787893864872</t>
  </si>
  <si>
    <t>汽车构造</t>
  </si>
  <si>
    <t>李春明</t>
  </si>
  <si>
    <t>69.90000000000001</t>
  </si>
  <si>
    <t>9787893866746</t>
  </si>
  <si>
    <t>仿生机械学</t>
  </si>
  <si>
    <t>张春林，赵自强</t>
  </si>
  <si>
    <t>仿生科学</t>
  </si>
  <si>
    <t>9787893864025</t>
  </si>
  <si>
    <t>理论力学（第5版）</t>
  </si>
  <si>
    <t>贾启芬，刘习军</t>
  </si>
  <si>
    <t>工程力学</t>
  </si>
  <si>
    <t>9787893864063</t>
  </si>
  <si>
    <t>机械振动分析</t>
  </si>
  <si>
    <t>毛崎波，吴锦武，李奕</t>
  </si>
  <si>
    <t>9787893863950</t>
  </si>
  <si>
    <t>机器人技术</t>
  </si>
  <si>
    <t>李团结，段清娟</t>
  </si>
  <si>
    <t>机器人工程</t>
  </si>
  <si>
    <t>9787893868461</t>
  </si>
  <si>
    <t>机械工程图学与实践</t>
  </si>
  <si>
    <t>蒋洪奎，李晓梅</t>
  </si>
  <si>
    <t>机械工程</t>
  </si>
  <si>
    <t>78</t>
  </si>
  <si>
    <t>9787893864124</t>
  </si>
  <si>
    <t>现代机械制图</t>
  </si>
  <si>
    <t>陶冶，张洪军</t>
  </si>
  <si>
    <t>54.8</t>
  </si>
  <si>
    <t>9787893864650</t>
  </si>
  <si>
    <t>工程图学基础教程</t>
  </si>
  <si>
    <t>邱龙辉，叶琳</t>
  </si>
  <si>
    <t>9787893865008</t>
  </si>
  <si>
    <t>工程图学与CAD基础教程</t>
  </si>
  <si>
    <t>穆浩志</t>
  </si>
  <si>
    <t>9787893867774</t>
  </si>
  <si>
    <t>工程制图</t>
  </si>
  <si>
    <t>杨波，王艳芳</t>
  </si>
  <si>
    <t>9787893868078</t>
  </si>
  <si>
    <t>机械工程测试技术</t>
  </si>
  <si>
    <t>许同乐</t>
  </si>
  <si>
    <t>2024</t>
  </si>
  <si>
    <t>9787893864193</t>
  </si>
  <si>
    <t>机械工程控制基础</t>
  </si>
  <si>
    <t>李连进</t>
  </si>
  <si>
    <t>9787893864148</t>
  </si>
  <si>
    <t>工程与社会</t>
  </si>
  <si>
    <t>陈江平，胡海涛</t>
  </si>
  <si>
    <t>机械设计制造及其自动化</t>
  </si>
  <si>
    <t>34.8</t>
  </si>
  <si>
    <t>9787893865442</t>
  </si>
  <si>
    <t>画法几何及机械制图</t>
  </si>
  <si>
    <t>赵建国，田辉，牛红宾</t>
  </si>
  <si>
    <t>79.8</t>
  </si>
  <si>
    <t>9787893864674</t>
  </si>
  <si>
    <t>机械创新设计</t>
  </si>
  <si>
    <t>张春林，赵自强，李志香</t>
  </si>
  <si>
    <t>9787893863851</t>
  </si>
  <si>
    <t>金鑫，岳勇</t>
  </si>
  <si>
    <t>9787893864001</t>
  </si>
  <si>
    <t>机械设计项目化教程</t>
  </si>
  <si>
    <t>魏玉兰</t>
  </si>
  <si>
    <t>9787893864339</t>
  </si>
  <si>
    <t>机械制造工艺学课程设计（第2版）</t>
  </si>
  <si>
    <t>吴瑞明</t>
  </si>
  <si>
    <t>9787893864216</t>
  </si>
  <si>
    <t>数控加工工艺与编程</t>
  </si>
  <si>
    <t>朱秀荣，田梅</t>
  </si>
  <si>
    <t>9787893866326</t>
  </si>
  <si>
    <t>先进设计理论与方法</t>
  </si>
  <si>
    <t>朱平</t>
  </si>
  <si>
    <t>9787893863936</t>
  </si>
  <si>
    <t>液压传动系统</t>
  </si>
  <si>
    <t>王洁，苏东海，官忠范</t>
  </si>
  <si>
    <t>9787893864162</t>
  </si>
  <si>
    <t>互换性与测量技术</t>
  </si>
  <si>
    <t>胡业发，张宏</t>
  </si>
  <si>
    <t>9787893864827</t>
  </si>
  <si>
    <t>流体力学与流体机械</t>
  </si>
  <si>
    <t>王贞涛</t>
  </si>
  <si>
    <t>9787893864155</t>
  </si>
  <si>
    <t>吴超群，张金良，孙琴</t>
  </si>
  <si>
    <t>9787893867637</t>
  </si>
  <si>
    <t>工程制图基础教程</t>
  </si>
  <si>
    <t>姚春东，李大龙</t>
  </si>
  <si>
    <t>机械设计制造及自动化</t>
  </si>
  <si>
    <t>62</t>
  </si>
  <si>
    <t>9787893864223</t>
  </si>
  <si>
    <t>赵自强，张春林</t>
  </si>
  <si>
    <t>9787893863844</t>
  </si>
  <si>
    <t>杜静</t>
  </si>
  <si>
    <t>9787893863998</t>
  </si>
  <si>
    <t>冯立艳，张雪雁，席晓燕</t>
  </si>
  <si>
    <t>9787893864049</t>
  </si>
  <si>
    <t>王聪慧，熊健</t>
  </si>
  <si>
    <t>9787893868221</t>
  </si>
  <si>
    <t>现代工程制图及计算机辅助绘图</t>
  </si>
  <si>
    <t>邹玉堂</t>
  </si>
  <si>
    <t>机械制图</t>
  </si>
  <si>
    <t>9787893865107</t>
  </si>
  <si>
    <t>机械制造技术基础</t>
  </si>
  <si>
    <t>袁军堂</t>
  </si>
  <si>
    <t>9787893863981</t>
  </si>
  <si>
    <t>谷东伟</t>
  </si>
  <si>
    <t>9787893867057</t>
  </si>
  <si>
    <t>AutoCAD 2020使用教程</t>
  </si>
  <si>
    <t>孙海波，姚新港</t>
  </si>
  <si>
    <t>计算机辅助设计</t>
  </si>
  <si>
    <t>9787893864667</t>
  </si>
  <si>
    <t>三维数字化设计与仿真——UG NX 12.0</t>
  </si>
  <si>
    <t>王保卫</t>
  </si>
  <si>
    <t>9787893863974</t>
  </si>
  <si>
    <t>现代机械工程图学</t>
  </si>
  <si>
    <t>刘炀</t>
  </si>
  <si>
    <t>74.8</t>
  </si>
  <si>
    <t>9787893866579</t>
  </si>
  <si>
    <t>车用电机原理及应用</t>
  </si>
  <si>
    <t>袁新枚，范涛</t>
  </si>
  <si>
    <t>新能源汽车工程</t>
  </si>
  <si>
    <t>9787893866708</t>
  </si>
  <si>
    <t>智能制造导论</t>
  </si>
  <si>
    <t>陈明，张光新，向宏</t>
  </si>
  <si>
    <t>9787893864254</t>
  </si>
  <si>
    <t>智能制造概论</t>
  </si>
  <si>
    <t>刘强</t>
  </si>
  <si>
    <t>智能制造</t>
  </si>
  <si>
    <t>9787893864315</t>
  </si>
  <si>
    <t>FPGA原理与应用</t>
  </si>
  <si>
    <t>李辉，邹波蓉</t>
  </si>
  <si>
    <t>9787893868566</t>
  </si>
  <si>
    <t>MBD数字化制造</t>
  </si>
  <si>
    <t>花海燕，徐宇衔</t>
  </si>
  <si>
    <t>9787893866616</t>
  </si>
  <si>
    <t>智能产品</t>
  </si>
  <si>
    <t>付明磊</t>
  </si>
  <si>
    <t>9787893867620</t>
  </si>
  <si>
    <t>大数据导论</t>
  </si>
  <si>
    <t>杨尊琦</t>
  </si>
  <si>
    <t>9787893865039</t>
  </si>
  <si>
    <t>分布式数据服务：事务模型、处理语言、一致性与体系结构</t>
  </si>
  <si>
    <t>徐子晨，柳杰，娄俊升</t>
  </si>
  <si>
    <t>9787893866067</t>
  </si>
  <si>
    <t>32位汇编语言程序设计</t>
  </si>
  <si>
    <t>钱晓捷</t>
  </si>
  <si>
    <t>计算机程序设计</t>
  </si>
  <si>
    <t>9787893866159</t>
  </si>
  <si>
    <t>C语言程序设计与实践</t>
  </si>
  <si>
    <t>谢满德，凌云，陈志贤等</t>
  </si>
  <si>
    <t>9787893865916</t>
  </si>
  <si>
    <t>Python程序设计——从编程基础到专业应用</t>
  </si>
  <si>
    <t>章宁</t>
  </si>
  <si>
    <t>9787893864940</t>
  </si>
  <si>
    <t>Python程序设计基础与应用</t>
  </si>
  <si>
    <t>董付国</t>
  </si>
  <si>
    <t>9787893865145</t>
  </si>
  <si>
    <t>Python深度学习及智能车竞赛实践</t>
  </si>
  <si>
    <t>徐国艳，刘聪琳</t>
  </si>
  <si>
    <t>99</t>
  </si>
  <si>
    <t>9787893863943</t>
  </si>
  <si>
    <t>边缘计算：一种应用视角</t>
  </si>
  <si>
    <t>张胜，钱柱中，梁瑜等</t>
  </si>
  <si>
    <t>9787893866180</t>
  </si>
  <si>
    <t>软件优化技术</t>
  </si>
  <si>
    <t>陈虎，汤德佑，黄敏</t>
  </si>
  <si>
    <t>9787893866234</t>
  </si>
  <si>
    <t>Python程序设计——从基础到应用</t>
  </si>
  <si>
    <t>袁红娟</t>
  </si>
  <si>
    <t>9787893865992</t>
  </si>
  <si>
    <t>计算机系统导论</t>
  </si>
  <si>
    <t>袁春风，余子濠</t>
  </si>
  <si>
    <t>9787893866081</t>
  </si>
  <si>
    <t>计算社会学：基础理论篇</t>
  </si>
  <si>
    <t>郭斌，梁韵基，於志文</t>
  </si>
  <si>
    <t>9787893866142</t>
  </si>
  <si>
    <t>计算社会学：系统应用篇</t>
  </si>
  <si>
    <t>9787893866333</t>
  </si>
  <si>
    <t>因果推断导论</t>
  </si>
  <si>
    <t>俞奎，王浩，梁吉业</t>
  </si>
  <si>
    <t>9787893866227</t>
  </si>
  <si>
    <t>微机原理及应用</t>
  </si>
  <si>
    <t>吴宁，闫相国</t>
  </si>
  <si>
    <t>9787893864841</t>
  </si>
  <si>
    <t>智能计算技术与应用</t>
  </si>
  <si>
    <t>李敏，赵宏，李兴娟</t>
  </si>
  <si>
    <t>9787893865978</t>
  </si>
  <si>
    <t>网络应用开发</t>
  </si>
  <si>
    <t>陈雅茜，张建华</t>
  </si>
  <si>
    <t>9787893868030</t>
  </si>
  <si>
    <t>智能嵌入式系统设计</t>
  </si>
  <si>
    <t>陈仪香，陈彦辉</t>
  </si>
  <si>
    <t>计算机硬件</t>
  </si>
  <si>
    <t>9787893865763</t>
  </si>
  <si>
    <t>人工智能安全基础</t>
  </si>
  <si>
    <t>李进，谭毓安</t>
  </si>
  <si>
    <t>人工智能</t>
  </si>
  <si>
    <t>9787893866050</t>
  </si>
  <si>
    <t>人工智能与创新创业十讲</t>
  </si>
  <si>
    <t>9787893865220</t>
  </si>
  <si>
    <t>深度学习</t>
  </si>
  <si>
    <t>徐俊刚</t>
  </si>
  <si>
    <t>9787893865909</t>
  </si>
  <si>
    <t>软件工程方法与金融领域实践</t>
  </si>
  <si>
    <t>许蕾</t>
  </si>
  <si>
    <t>软件工程</t>
  </si>
  <si>
    <t>9787893865794</t>
  </si>
  <si>
    <t>嵌入式软件自动化测试</t>
  </si>
  <si>
    <t>黄松，洪宇，郑长友等</t>
  </si>
  <si>
    <t>9787893866074</t>
  </si>
  <si>
    <t>软件工程案例教程——软件项目开发实践</t>
  </si>
  <si>
    <t>韩万江，姜立新</t>
  </si>
  <si>
    <t>9787893865985</t>
  </si>
  <si>
    <t>软件设计基础理论</t>
  </si>
  <si>
    <t>丁二玉</t>
  </si>
  <si>
    <t>9787893866340</t>
  </si>
  <si>
    <t>分布式数据库：原理与实践</t>
  </si>
  <si>
    <t>强彦</t>
  </si>
  <si>
    <t>9787893865824</t>
  </si>
  <si>
    <t>分布式数据库系统：大数据时代新型数据库技术</t>
  </si>
  <si>
    <t>于戈，申德荣等</t>
  </si>
  <si>
    <t>9787893866166</t>
  </si>
  <si>
    <t>数据库技术及应用</t>
  </si>
  <si>
    <t>林育蓓，汤德佑，汤娜</t>
  </si>
  <si>
    <t>9787893865671</t>
  </si>
  <si>
    <t>数据库原理与应用教程</t>
  </si>
  <si>
    <t>何玉洁</t>
  </si>
  <si>
    <t>9787893865893</t>
  </si>
  <si>
    <t>Python数据分析</t>
  </si>
  <si>
    <t>王俊</t>
  </si>
  <si>
    <t>9787893868382</t>
  </si>
  <si>
    <t>分布式计算、云计算与大数据</t>
  </si>
  <si>
    <t>林伟伟，刘波，刘发贵</t>
  </si>
  <si>
    <t>9787893868511</t>
  </si>
  <si>
    <t>数据分析、挖掘与可视化</t>
  </si>
  <si>
    <t>薛震，孙玉林，张亮亮</t>
  </si>
  <si>
    <t>159</t>
  </si>
  <si>
    <t>9787893867989</t>
  </si>
  <si>
    <t>数据结构与数据库技术：微课版</t>
  </si>
  <si>
    <t>王凤军</t>
  </si>
  <si>
    <t>9787893864858</t>
  </si>
  <si>
    <t>智能数字图像处理：原理与技术</t>
  </si>
  <si>
    <t>全红艳</t>
  </si>
  <si>
    <t>图形图像处理</t>
  </si>
  <si>
    <t>9787893866098</t>
  </si>
  <si>
    <t>蔡开裕，陈颖文，蔡志平等</t>
  </si>
  <si>
    <t>网络工程</t>
  </si>
  <si>
    <t>9787893865879</t>
  </si>
  <si>
    <t>陈虹，陈万志</t>
  </si>
  <si>
    <t>9787893865206</t>
  </si>
  <si>
    <t>信息安全概论</t>
  </si>
  <si>
    <t>李剑</t>
  </si>
  <si>
    <t>网络空间安全</t>
  </si>
  <si>
    <t>9787893864971</t>
  </si>
  <si>
    <t>网络安全技术及应用</t>
  </si>
  <si>
    <t>贾铁军，古乐声，王威</t>
  </si>
  <si>
    <t>79.90000000000001</t>
  </si>
  <si>
    <t>9787893865084</t>
  </si>
  <si>
    <t>网络空间安全导论</t>
  </si>
  <si>
    <t>牛宪华，吴越，熊玲等</t>
  </si>
  <si>
    <t>9787893868115</t>
  </si>
  <si>
    <t>物联网技术概论</t>
  </si>
  <si>
    <t>刘驰</t>
  </si>
  <si>
    <t>物联网工程</t>
  </si>
  <si>
    <t>9787893865121</t>
  </si>
  <si>
    <t>物联网接入技术与应用</t>
  </si>
  <si>
    <t>吴功宜，吴英</t>
  </si>
  <si>
    <t>9787893865817</t>
  </si>
  <si>
    <t>智能物联网导论</t>
  </si>
  <si>
    <t>郭斌，刘思聪，王柱</t>
  </si>
  <si>
    <t>9787893865756</t>
  </si>
  <si>
    <t>云计算与大数据技术应用（第2版）</t>
  </si>
  <si>
    <t>安俊秀，靳思安，袁明坤等</t>
  </si>
  <si>
    <t>云计算</t>
  </si>
  <si>
    <t>9787893866784</t>
  </si>
  <si>
    <t>智能交通系统及其技术应用（第3版）</t>
  </si>
  <si>
    <t>曲大义</t>
  </si>
  <si>
    <t>交通工程</t>
  </si>
  <si>
    <t>9787893864698</t>
  </si>
  <si>
    <t>财富管理：理论与实践</t>
  </si>
  <si>
    <t>易行健</t>
  </si>
  <si>
    <t>9787893865800</t>
  </si>
  <si>
    <t>投资学原理及应用</t>
  </si>
  <si>
    <t>贺显南</t>
  </si>
  <si>
    <t>9787893865053</t>
  </si>
  <si>
    <t>行为金融学</t>
  </si>
  <si>
    <t>饶育蕾</t>
  </si>
  <si>
    <t>9787893865695</t>
  </si>
  <si>
    <t>商务统计分析——基于SPSS、Excel和R</t>
  </si>
  <si>
    <t>林军，钱艳俊</t>
  </si>
  <si>
    <t>统计学</t>
  </si>
  <si>
    <t>63</t>
  </si>
  <si>
    <t>9787893864469</t>
  </si>
  <si>
    <t>数字经济学</t>
  </si>
  <si>
    <t>井然哲</t>
  </si>
  <si>
    <t>9787893868528</t>
  </si>
  <si>
    <t>产业经济学</t>
  </si>
  <si>
    <t>干春晖</t>
  </si>
  <si>
    <t>9787893865923</t>
  </si>
  <si>
    <t>国际贸易理论与实务</t>
  </si>
  <si>
    <t>胡丹婷</t>
  </si>
  <si>
    <t>国际经济与贸易</t>
  </si>
  <si>
    <t>经济与贸易类</t>
  </si>
  <si>
    <t>9787893864933</t>
  </si>
  <si>
    <t>工程力学（理论力学与材料力学）（应用型本科适用）</t>
  </si>
  <si>
    <t>张春梅，段翠芳</t>
  </si>
  <si>
    <t>力学类</t>
  </si>
  <si>
    <t>9787893864117</t>
  </si>
  <si>
    <t>内燃机学</t>
  </si>
  <si>
    <t>刘圣华，魏衍举</t>
  </si>
  <si>
    <t>能源与动力工程</t>
  </si>
  <si>
    <t>9787893865459</t>
  </si>
  <si>
    <t>燃烧学（第3版）</t>
  </si>
  <si>
    <t>徐通模，惠世恩</t>
  </si>
  <si>
    <t>9787893864445</t>
  </si>
  <si>
    <t>动力机械测试技术</t>
  </si>
  <si>
    <t>吴锦武，卢洪义</t>
  </si>
  <si>
    <t>9787893864230</t>
  </si>
  <si>
    <t>工程索道</t>
  </si>
  <si>
    <t>周新年，周成军，郑丽凤</t>
  </si>
  <si>
    <t>土木工程</t>
  </si>
  <si>
    <t>9787893864995</t>
  </si>
  <si>
    <t>BIM技术原理与应用</t>
  </si>
  <si>
    <t>贺成龙，乔梦甜</t>
  </si>
  <si>
    <t>9787893865480</t>
  </si>
  <si>
    <t>钢结构设计原理</t>
  </si>
  <si>
    <t>曲福来，赵顺波</t>
  </si>
  <si>
    <t>9787893864896</t>
  </si>
  <si>
    <t>装配式建筑概论</t>
  </si>
  <si>
    <t>吕辉，吴海</t>
  </si>
  <si>
    <t>9787893866401</t>
  </si>
  <si>
    <t>滕利华</t>
  </si>
  <si>
    <t>9787893867484</t>
  </si>
  <si>
    <t>物流技术与装备</t>
  </si>
  <si>
    <t>刘翠翠</t>
  </si>
  <si>
    <t>物流管理</t>
  </si>
  <si>
    <t>物流管理与工程类</t>
  </si>
  <si>
    <t>9787893864889</t>
  </si>
  <si>
    <t>物流管理信息系统</t>
  </si>
  <si>
    <t>王道平，李明芳</t>
  </si>
  <si>
    <t>9787893865947</t>
  </si>
  <si>
    <t>物流学</t>
  </si>
  <si>
    <t>舒辉</t>
  </si>
  <si>
    <t>9787893865862</t>
  </si>
  <si>
    <t>智慧物流概论</t>
  </si>
  <si>
    <t>魏学将</t>
  </si>
  <si>
    <t>9787893865060</t>
  </si>
  <si>
    <t>智慧物流信息技术与应用</t>
  </si>
  <si>
    <t>89.90000000000001</t>
  </si>
  <si>
    <t>9787893865022</t>
  </si>
  <si>
    <t>智慧物流装备与应用</t>
  </si>
  <si>
    <t>王猛，魏学将，张庆英</t>
  </si>
  <si>
    <t>物流工程</t>
  </si>
  <si>
    <t>9787893866203</t>
  </si>
  <si>
    <t>商务文书写作实务</t>
  </si>
  <si>
    <t>周俊玲</t>
  </si>
  <si>
    <t>财经类基础</t>
  </si>
  <si>
    <t>9787893864810</t>
  </si>
  <si>
    <t>财务大数据分析与可视化</t>
  </si>
  <si>
    <t>陈娟</t>
  </si>
  <si>
    <t>9787893864551</t>
  </si>
  <si>
    <t>吴希慧</t>
  </si>
  <si>
    <t>9787893867026</t>
  </si>
  <si>
    <t>企业财务核算理实一体化教程</t>
  </si>
  <si>
    <t>王韬，陈花兰</t>
  </si>
  <si>
    <t>9787893863196</t>
  </si>
  <si>
    <t>会计信息系统应用——财务链（用友ERP-U8 V10.1版）</t>
  </si>
  <si>
    <t>徐文杰，黄敏</t>
  </si>
  <si>
    <t>大数据与会计</t>
  </si>
  <si>
    <t>9787893863226</t>
  </si>
  <si>
    <t>跨境电子商务</t>
  </si>
  <si>
    <t>李敏，丁明华</t>
  </si>
  <si>
    <t>54</t>
  </si>
  <si>
    <t>9787893864384</t>
  </si>
  <si>
    <t>移动电子商务</t>
  </si>
  <si>
    <t>王红蕾，安刚</t>
  </si>
  <si>
    <t>9787893867224</t>
  </si>
  <si>
    <t>电子商务法律法规实务</t>
  </si>
  <si>
    <t>黄亚宇，周亮，欧阳琳</t>
  </si>
  <si>
    <t>9787893866135</t>
  </si>
  <si>
    <t>跨境电商基础与实务</t>
  </si>
  <si>
    <t>王晓凤，邹益民</t>
  </si>
  <si>
    <t>9787893867910</t>
  </si>
  <si>
    <t>现代生产管理（第2版）</t>
  </si>
  <si>
    <t>周桂瑾，于云波</t>
  </si>
  <si>
    <t>工商企业管理</t>
  </si>
  <si>
    <t>9787893863899</t>
  </si>
  <si>
    <t>外贸实操基础教程</t>
  </si>
  <si>
    <t>张岸嫔，李娜</t>
  </si>
  <si>
    <t>9787893867835</t>
  </si>
  <si>
    <t>会计信息系统应用——供应链（用友ERP-U8 V10.1版）</t>
  </si>
  <si>
    <t>徐文杰，赵砚</t>
  </si>
  <si>
    <t>会计</t>
  </si>
  <si>
    <t>9787893863219</t>
  </si>
  <si>
    <t>证券投资学</t>
  </si>
  <si>
    <t>杨宜</t>
  </si>
  <si>
    <t>9787893863394</t>
  </si>
  <si>
    <t>团队建设与管理实务（第2版）（慕课版）</t>
  </si>
  <si>
    <t>潘建林</t>
  </si>
  <si>
    <t>人力资源管理</t>
  </si>
  <si>
    <t>9787893865497</t>
  </si>
  <si>
    <t>初创企业营销攻略</t>
  </si>
  <si>
    <t>王琼芝，吕蓉</t>
  </si>
  <si>
    <t>9787893863677</t>
  </si>
  <si>
    <t>物流工程概论</t>
  </si>
  <si>
    <t>陈赋光，颉栋栋</t>
  </si>
  <si>
    <t>9787893866036</t>
  </si>
  <si>
    <t>供应链管理（第2版）</t>
  </si>
  <si>
    <t>张启慧，孟庆永，杨妍</t>
  </si>
  <si>
    <t>9787893865176</t>
  </si>
  <si>
    <t>物流法律法规</t>
  </si>
  <si>
    <t>李明玉，赵阳</t>
  </si>
  <si>
    <t>9787893865169</t>
  </si>
  <si>
    <t>物流法律法规基础</t>
  </si>
  <si>
    <t>李杰，张体勇，方静</t>
  </si>
  <si>
    <t>9787893863721</t>
  </si>
  <si>
    <t>物流运输管理</t>
  </si>
  <si>
    <t>胡云清，李翠芝</t>
  </si>
  <si>
    <t>9787893867743</t>
  </si>
  <si>
    <t>智慧物流与供应链基础</t>
  </si>
  <si>
    <t>孙明贺</t>
  </si>
  <si>
    <t>物流管理与工程</t>
  </si>
  <si>
    <t>9787893865619</t>
  </si>
  <si>
    <t>配送管理实务</t>
  </si>
  <si>
    <t>刘晓燕</t>
  </si>
  <si>
    <t>现代物流管理</t>
  </si>
  <si>
    <t>9787893862816</t>
  </si>
  <si>
    <t>智慧仓配运营</t>
  </si>
  <si>
    <t>覃波，黄成菊</t>
  </si>
  <si>
    <t>9787893863875</t>
  </si>
  <si>
    <t>物流工程项目管理</t>
  </si>
  <si>
    <t>杨新凤</t>
  </si>
  <si>
    <t>9787893865541</t>
  </si>
  <si>
    <t>Java程序设计项目式教程（含实训任务单）</t>
  </si>
  <si>
    <t>赵国玲，张雪华，刘秋兰等</t>
  </si>
  <si>
    <t>程序设计</t>
  </si>
  <si>
    <t>9787893863233</t>
  </si>
  <si>
    <t>大数据平台搭建与运维</t>
  </si>
  <si>
    <t>刘庆生，陈位妮</t>
  </si>
  <si>
    <t>9787893867231</t>
  </si>
  <si>
    <t>关系数据库与SQL Server（2019版）</t>
  </si>
  <si>
    <t>段利文，龚小勇</t>
  </si>
  <si>
    <t>9787893865657</t>
  </si>
  <si>
    <t>Python程序设计案例教程</t>
  </si>
  <si>
    <t>张宗霞</t>
  </si>
  <si>
    <t>大数据技术应用</t>
  </si>
  <si>
    <t>9787893866258</t>
  </si>
  <si>
    <t>大数据概论</t>
  </si>
  <si>
    <t>罗湘明，谢剑虹</t>
  </si>
  <si>
    <t>9787893863660</t>
  </si>
  <si>
    <t>Altium Designer印制电路板设计教程</t>
  </si>
  <si>
    <t>郭勇</t>
  </si>
  <si>
    <t>电子信息</t>
  </si>
  <si>
    <t>9787893865015</t>
  </si>
  <si>
    <t>Verilog HDL与CPLD/FPGA项目开发教程</t>
  </si>
  <si>
    <t>聂章龙，周凌翱</t>
  </si>
  <si>
    <t>9787893863202</t>
  </si>
  <si>
    <t>基于构件化的嵌入式系统设计——STM32微控制器</t>
  </si>
  <si>
    <t>索明何，邢海霞，王宜怀</t>
  </si>
  <si>
    <t>9787893863486</t>
  </si>
  <si>
    <t>射频识别（RFID）应用技术</t>
  </si>
  <si>
    <t>唐志凌，沈敏</t>
  </si>
  <si>
    <t>9787893865329</t>
  </si>
  <si>
    <t>智能电气设计EPLAN</t>
  </si>
  <si>
    <t>陈慧敏</t>
  </si>
  <si>
    <t>9787893867804</t>
  </si>
  <si>
    <t>智能手机使用安全小技巧</t>
  </si>
  <si>
    <t>刘江林，程瑞雪</t>
  </si>
  <si>
    <t>9787893864988</t>
  </si>
  <si>
    <t>单片机技术与应用</t>
  </si>
  <si>
    <t>邓婷，范润宇，谭见君</t>
  </si>
  <si>
    <t>9787893863431</t>
  </si>
  <si>
    <t>沈涵飞</t>
  </si>
  <si>
    <t>42.5</t>
  </si>
  <si>
    <t>9787893867248</t>
  </si>
  <si>
    <t>C语言程序设计实例教程</t>
  </si>
  <si>
    <t>李红</t>
  </si>
  <si>
    <t>9787893864797</t>
  </si>
  <si>
    <t>Web前端应用开发项目式教程（基于uni-app框架）</t>
  </si>
  <si>
    <t>高秀艳</t>
  </si>
  <si>
    <t>9787893864735</t>
  </si>
  <si>
    <t>区块链概论</t>
  </si>
  <si>
    <t>谢剑虹</t>
  </si>
  <si>
    <t>9787893863653</t>
  </si>
  <si>
    <t>信息技术基础</t>
  </si>
  <si>
    <t>赵竞，欧阳芳</t>
  </si>
  <si>
    <t>9787893863493</t>
  </si>
  <si>
    <t>SQL Server数据库项目教程</t>
  </si>
  <si>
    <t>蓝永健，周键飞</t>
  </si>
  <si>
    <t>计算机应用</t>
  </si>
  <si>
    <t>9787893862465</t>
  </si>
  <si>
    <t>HarmonyOS应用开发与实践</t>
  </si>
  <si>
    <t>季云峰</t>
  </si>
  <si>
    <t>9787893864834</t>
  </si>
  <si>
    <t>许敏</t>
  </si>
  <si>
    <t>9787893864766</t>
  </si>
  <si>
    <t>PyTorch深度学习项目教程</t>
  </si>
  <si>
    <t>宋桂岭</t>
  </si>
  <si>
    <t>人工智能技术应用</t>
  </si>
  <si>
    <t>9787893866272</t>
  </si>
  <si>
    <t>TensorFlow深度学习实例教程</t>
  </si>
  <si>
    <t>平震宇，匡亮</t>
  </si>
  <si>
    <t>9787893864094</t>
  </si>
  <si>
    <t>人工智能导论</t>
  </si>
  <si>
    <t>牛百齐</t>
  </si>
  <si>
    <t>9787893864773</t>
  </si>
  <si>
    <t>人工智能基础与应用</t>
  </si>
  <si>
    <t>丁艳</t>
  </si>
  <si>
    <t>49.9</t>
  </si>
  <si>
    <t>9787893863837</t>
  </si>
  <si>
    <t>人工智能技术应用基础</t>
  </si>
  <si>
    <t>刘艳飞，赵清艳</t>
  </si>
  <si>
    <t>9787893863462</t>
  </si>
  <si>
    <t>人工智能基础及应用</t>
  </si>
  <si>
    <t>吴倩，王东强</t>
  </si>
  <si>
    <t>9787893865558</t>
  </si>
  <si>
    <t>宿莉，程书红</t>
  </si>
  <si>
    <t>9787893863882</t>
  </si>
  <si>
    <t>MySQL数据库应用项目式教程</t>
  </si>
  <si>
    <t>张慧娟</t>
  </si>
  <si>
    <t>数据库应用及信息管理</t>
  </si>
  <si>
    <t>9787893864704</t>
  </si>
  <si>
    <t>数据库基础与实例教程（达梦DM8）</t>
  </si>
  <si>
    <t>李腾</t>
  </si>
  <si>
    <t>9787893864780</t>
  </si>
  <si>
    <t>Vue.js跨平台开发基础教程</t>
  </si>
  <si>
    <t>刘培林</t>
  </si>
  <si>
    <t>数字媒体技术</t>
  </si>
  <si>
    <t>9787893864728</t>
  </si>
  <si>
    <t>网页设计与制作教程——Web前端开发</t>
  </si>
  <si>
    <t>刘瑞新</t>
  </si>
  <si>
    <t>9787893864278</t>
  </si>
  <si>
    <t>虚拟现实与增强现实开发实例教程（基于Unity3D与UE4）</t>
  </si>
  <si>
    <t>金益</t>
  </si>
  <si>
    <t>9787893865640</t>
  </si>
  <si>
    <t>光传送网络（OTN）运行与维护</t>
  </si>
  <si>
    <t>闫海煜</t>
  </si>
  <si>
    <t>通信工程</t>
  </si>
  <si>
    <t>9787893864636</t>
  </si>
  <si>
    <t>Photoshop CC图像处理实战教程</t>
  </si>
  <si>
    <t>田莉莉，倪玉凤，徐慧</t>
  </si>
  <si>
    <t>9787893865930</t>
  </si>
  <si>
    <t>安全漏洞验证及加固</t>
  </si>
  <si>
    <t>尹玉杰，孙雨春，么冰玉</t>
  </si>
  <si>
    <t>信息安全技术应用</t>
  </si>
  <si>
    <t>9787893867279</t>
  </si>
  <si>
    <t>数据备份与恢复</t>
  </si>
  <si>
    <t>何欢</t>
  </si>
  <si>
    <t>9787893864759</t>
  </si>
  <si>
    <t>数据库安全</t>
  </si>
  <si>
    <t>虞菊花，孙雨春，赵飞等</t>
  </si>
  <si>
    <t>9787893866654</t>
  </si>
  <si>
    <t>网络设备配置与管理</t>
  </si>
  <si>
    <t>危光辉</t>
  </si>
  <si>
    <t>9787893864322</t>
  </si>
  <si>
    <t>公共关系理论与实务</t>
  </si>
  <si>
    <t>邵光</t>
  </si>
  <si>
    <t>9787893863509</t>
  </si>
  <si>
    <t>创新创业实务</t>
  </si>
  <si>
    <t>范新灿，韩晓洁</t>
  </si>
  <si>
    <t>创新创业与就业指导</t>
  </si>
  <si>
    <t>9787893862656</t>
  </si>
  <si>
    <t>创业小白实操手册</t>
  </si>
  <si>
    <t>邓白君，黄洁琦，吴隽</t>
  </si>
  <si>
    <t>9787893867590</t>
  </si>
  <si>
    <t>创新小白实操手册</t>
  </si>
  <si>
    <t>吴隽，潘文灏，陈树秋等</t>
  </si>
  <si>
    <t>9787893867019</t>
  </si>
  <si>
    <t>大学生职业发展与就业指导</t>
  </si>
  <si>
    <t>徐莉君，曲海洲</t>
  </si>
  <si>
    <t>9787893868245</t>
  </si>
  <si>
    <t>创新创业教育：专创融合教育与实践</t>
  </si>
  <si>
    <t>曲海洲，徐莉君</t>
  </si>
  <si>
    <t>公共素质课</t>
  </si>
  <si>
    <t>9787893865275</t>
  </si>
  <si>
    <t>大学生心理健康教育（慕课版）</t>
  </si>
  <si>
    <t>万秋红，李萍，谢妮</t>
  </si>
  <si>
    <t>9787893863646</t>
  </si>
  <si>
    <t>职业健康与安全教育</t>
  </si>
  <si>
    <t>何婉亭，赵计平</t>
  </si>
  <si>
    <t>9787893863332</t>
  </si>
  <si>
    <t>文献信息检索实用教程</t>
  </si>
  <si>
    <t>陈萍秀</t>
  </si>
  <si>
    <t>文献检索</t>
  </si>
  <si>
    <t>9787893866999</t>
  </si>
  <si>
    <t>城市轨道交通票务实务</t>
  </si>
  <si>
    <t>黄兰华，郭娟，王威</t>
  </si>
  <si>
    <t>城市轨道交通运营管理</t>
  </si>
  <si>
    <t>9787893863356</t>
  </si>
  <si>
    <t>智能交通地理信息系统</t>
  </si>
  <si>
    <t>胡琰，段潇乐，陈媛</t>
  </si>
  <si>
    <t>道路运输管理</t>
  </si>
  <si>
    <t>9787893863318</t>
  </si>
  <si>
    <t>智能交通监控系统安装与维护</t>
  </si>
  <si>
    <t>何芸，赵竹</t>
  </si>
  <si>
    <t>9787893863301</t>
  </si>
  <si>
    <t>智能交通系统概论</t>
  </si>
  <si>
    <t>李正东，何艳，李秀玲</t>
  </si>
  <si>
    <t>9787893863325</t>
  </si>
  <si>
    <t>汽车文化</t>
  </si>
  <si>
    <t>曲金玉，任国军，曲平波</t>
  </si>
  <si>
    <t>汽车服务工程</t>
  </si>
  <si>
    <t>9787893867088</t>
  </si>
  <si>
    <t>汽车配件管理与营销：配实训工单</t>
  </si>
  <si>
    <t>郭捷，刘铭</t>
  </si>
  <si>
    <t>汽车服务与营销</t>
  </si>
  <si>
    <t>9787893862588</t>
  </si>
  <si>
    <t>汽车底盘构造与维修（第2版）</t>
  </si>
  <si>
    <t>胡胜，徐炬，张体龙</t>
  </si>
  <si>
    <t>9787893863479</t>
  </si>
  <si>
    <t>汽车底盘检测与维修实训</t>
  </si>
  <si>
    <t>吉武俊，娄学辉</t>
  </si>
  <si>
    <t>9787893864346</t>
  </si>
  <si>
    <t>汽车电器设备构造与检修</t>
  </si>
  <si>
    <t>黄鹏</t>
  </si>
  <si>
    <t>9787893864285</t>
  </si>
  <si>
    <t>汽车电器设备与维修</t>
  </si>
  <si>
    <t>毛峰</t>
  </si>
  <si>
    <t>9787893867163</t>
  </si>
  <si>
    <t>汽车发动机电控系统原理与检修</t>
  </si>
  <si>
    <t>刘佳，马志民</t>
  </si>
  <si>
    <t>9787893864599</t>
  </si>
  <si>
    <t>汽车底盘构造与维修</t>
  </si>
  <si>
    <t>王文革</t>
  </si>
  <si>
    <t>汽车运用与维修</t>
  </si>
  <si>
    <t>9787893863059</t>
  </si>
  <si>
    <t>汽车发动机检修典型项目实训</t>
  </si>
  <si>
    <t>陈超杰，周豪波，蒋勇庆</t>
  </si>
  <si>
    <t>2021-07</t>
  </si>
  <si>
    <t>9787888030053</t>
  </si>
  <si>
    <t>汽车维护典型项目实训</t>
  </si>
  <si>
    <t>陈超杰</t>
  </si>
  <si>
    <t>9787893864506</t>
  </si>
  <si>
    <t>汽车维修常用检测工具</t>
  </si>
  <si>
    <t>赵锦，田闯闯</t>
  </si>
  <si>
    <t>9787893864582</t>
  </si>
  <si>
    <t>汽车发动机构造与维修</t>
  </si>
  <si>
    <t>李劲夫，陈金友，曹添银</t>
  </si>
  <si>
    <t>9787893868252</t>
  </si>
  <si>
    <t>幼儿园保育</t>
  </si>
  <si>
    <t>芦爱军</t>
  </si>
  <si>
    <t>9787893863745</t>
  </si>
  <si>
    <t>电工与电路基础</t>
  </si>
  <si>
    <t>吴娟</t>
  </si>
  <si>
    <t>9787893864629</t>
  </si>
  <si>
    <t>智能供配电技术</t>
  </si>
  <si>
    <t>王向红，叶挺</t>
  </si>
  <si>
    <t>电气工程与自动化</t>
  </si>
  <si>
    <t>9787893867781</t>
  </si>
  <si>
    <t>供用电系统运行与维护</t>
  </si>
  <si>
    <t>朱照红</t>
  </si>
  <si>
    <t>供用电技术</t>
  </si>
  <si>
    <t>9787893867705</t>
  </si>
  <si>
    <t>光伏电站设计技术</t>
  </si>
  <si>
    <t>廖东进</t>
  </si>
  <si>
    <t>新能源发电工程</t>
  </si>
  <si>
    <t>9787893864377</t>
  </si>
  <si>
    <t>光伏发电工程技术</t>
  </si>
  <si>
    <t>詹新生</t>
  </si>
  <si>
    <t>9787893864186</t>
  </si>
  <si>
    <t>库尔勒香梨生产技术</t>
  </si>
  <si>
    <t>亚合甫·木沙，马萍</t>
  </si>
  <si>
    <t>园艺</t>
  </si>
  <si>
    <t>9787893864742</t>
  </si>
  <si>
    <t>胶印机操作与保养</t>
  </si>
  <si>
    <t>张治军，鲍蓉</t>
  </si>
  <si>
    <t>印刷设备应用技术</t>
  </si>
  <si>
    <t>9787893863141</t>
  </si>
  <si>
    <t>印刷材料及适性检测</t>
  </si>
  <si>
    <t>邓军军</t>
  </si>
  <si>
    <t>9787893863134</t>
  </si>
  <si>
    <t>智能小区安全防范系统</t>
  </si>
  <si>
    <t>程智宾，林励，林火养等</t>
  </si>
  <si>
    <t>建筑电气</t>
  </si>
  <si>
    <t>9787893864179</t>
  </si>
  <si>
    <t>建筑工程项目管理</t>
  </si>
  <si>
    <t>银花</t>
  </si>
  <si>
    <t>建筑工程管理</t>
  </si>
  <si>
    <t>9787893863622</t>
  </si>
  <si>
    <t>建筑装饰施工组织与管理</t>
  </si>
  <si>
    <t>袁景翔，张翔</t>
  </si>
  <si>
    <t>9787893863288</t>
  </si>
  <si>
    <t>建筑初步</t>
  </si>
  <si>
    <t>龚静，秦首禹，彭莉妮</t>
  </si>
  <si>
    <t>9787893863295</t>
  </si>
  <si>
    <t>建筑识图与构造</t>
  </si>
  <si>
    <t>卞晓雯，任昭君</t>
  </si>
  <si>
    <t>9787893863639</t>
  </si>
  <si>
    <t>建筑工程资料管理</t>
  </si>
  <si>
    <t>王辉，刘启顺</t>
  </si>
  <si>
    <t>建筑工程施工技术</t>
  </si>
  <si>
    <t>9787893867408</t>
  </si>
  <si>
    <t>建筑消防设备安装与调试</t>
  </si>
  <si>
    <t>蓝美娟，赵宇</t>
  </si>
  <si>
    <t>建筑消防技术</t>
  </si>
  <si>
    <t>9787893867736</t>
  </si>
  <si>
    <t>建筑装饰设计原理与实务</t>
  </si>
  <si>
    <t>孙来忠，王娟丽，王乐</t>
  </si>
  <si>
    <t>9787893863240</t>
  </si>
  <si>
    <t>图说建筑装饰施工技术</t>
  </si>
  <si>
    <t>陈永</t>
  </si>
  <si>
    <t>9787893863257</t>
  </si>
  <si>
    <t>手绘构造：产品手绘设计</t>
  </si>
  <si>
    <t>倪昀，赵娜</t>
  </si>
  <si>
    <t>9787893865046</t>
  </si>
  <si>
    <t>3D打印一体化设计与制造</t>
  </si>
  <si>
    <t>王英博，陆玉姣</t>
  </si>
  <si>
    <t>3D打印技术</t>
  </si>
  <si>
    <t>9787893865718</t>
  </si>
  <si>
    <t>金属工艺学</t>
  </si>
  <si>
    <t>雒建顺</t>
  </si>
  <si>
    <t>9787893863028</t>
  </si>
  <si>
    <t>吴星，余志坤，胡胜</t>
  </si>
  <si>
    <t>9787893863349</t>
  </si>
  <si>
    <t>MCGS嵌入版组态应用技术</t>
  </si>
  <si>
    <t>刘长国</t>
  </si>
  <si>
    <t>9787893867552</t>
  </si>
  <si>
    <t>刘晓艳，王继凤</t>
  </si>
  <si>
    <t>9787893865664</t>
  </si>
  <si>
    <t>电工电子技术基础</t>
  </si>
  <si>
    <t>申凤琴</t>
  </si>
  <si>
    <t>9787893867644</t>
  </si>
  <si>
    <t>电气控制技术实训</t>
  </si>
  <si>
    <t>赵红顺，马仕麟</t>
  </si>
  <si>
    <t>9787893866678</t>
  </si>
  <si>
    <t>电机与电气控制技术</t>
  </si>
  <si>
    <t>张春丽，严文超</t>
  </si>
  <si>
    <t>电气自动化技术</t>
  </si>
  <si>
    <t>47</t>
  </si>
  <si>
    <t>9787893863400</t>
  </si>
  <si>
    <t>PLC应用技术项目教程：西门子S7-200 Smart</t>
  </si>
  <si>
    <t>丁金林，王峰</t>
  </si>
  <si>
    <t>9787893863363</t>
  </si>
  <si>
    <t>S7-1200 PLC应用技术项目化教程</t>
  </si>
  <si>
    <t>周海君，邹伟</t>
  </si>
  <si>
    <t>9787893863417</t>
  </si>
  <si>
    <t>S7-1500 PLC技术及应用</t>
  </si>
  <si>
    <t>刘建华，郑昊</t>
  </si>
  <si>
    <t>9787893866364</t>
  </si>
  <si>
    <t>传感器技术及其应用</t>
  </si>
  <si>
    <t>陈黎敏，李晴，朱俊</t>
  </si>
  <si>
    <t>9787893864711</t>
  </si>
  <si>
    <t>传感器与智能检测技术</t>
  </si>
  <si>
    <t>张晓娜，胡孟谦</t>
  </si>
  <si>
    <t>9787893865213</t>
  </si>
  <si>
    <t>单片机应用技术项目教程（基于Proteus的C语言版）</t>
  </si>
  <si>
    <t>卓书芳，何用辉</t>
  </si>
  <si>
    <t>9787893866449</t>
  </si>
  <si>
    <t>电工基础</t>
  </si>
  <si>
    <t>黄宇平，林勇坚</t>
  </si>
  <si>
    <t>9787893866517</t>
  </si>
  <si>
    <t>电机及应用</t>
  </si>
  <si>
    <t>李付亮，阮湘梅</t>
  </si>
  <si>
    <t>9787893866623</t>
  </si>
  <si>
    <t>电气控制技术项目教程</t>
  </si>
  <si>
    <t>姚锦卫，甄玉杰</t>
  </si>
  <si>
    <t>9787893866982</t>
  </si>
  <si>
    <t>电气控制与PLC应用技术（FX5U）</t>
  </si>
  <si>
    <t>贺建华</t>
  </si>
  <si>
    <t>9787893864292</t>
  </si>
  <si>
    <t>工业过程自动化技术实训</t>
  </si>
  <si>
    <t>丁炜</t>
  </si>
  <si>
    <t>9787893863035</t>
  </si>
  <si>
    <t>工业网络通信及组态技术</t>
  </si>
  <si>
    <t>赵建伟，杨维</t>
  </si>
  <si>
    <t>9787893863691</t>
  </si>
  <si>
    <t>西门子S7-1200 PLC编程及应用教程</t>
  </si>
  <si>
    <t>侍寿永</t>
  </si>
  <si>
    <t>9787893866111</t>
  </si>
  <si>
    <t>西门子S7-1200 PLC项目化教程</t>
  </si>
  <si>
    <t>余攀峰</t>
  </si>
  <si>
    <t>9787893863714</t>
  </si>
  <si>
    <t>电梯技术</t>
  </si>
  <si>
    <t>刘勇，毛蕊，姚雅峰</t>
  </si>
  <si>
    <t>电梯工程技术</t>
  </si>
  <si>
    <t>9787893864957</t>
  </si>
  <si>
    <t>ABB工业机器人操作与编程</t>
  </si>
  <si>
    <t>梁盈富</t>
  </si>
  <si>
    <t>9787893863684</t>
  </si>
  <si>
    <t>工业机器人应用技术</t>
  </si>
  <si>
    <t>谭铮</t>
  </si>
  <si>
    <t>9787893863004</t>
  </si>
  <si>
    <t>工业机器人现场编程与操作</t>
  </si>
  <si>
    <t>王哲禄，李武朝</t>
  </si>
  <si>
    <t>52.8</t>
  </si>
  <si>
    <t>9787893868238</t>
  </si>
  <si>
    <t>机械精度设计与检测</t>
  </si>
  <si>
    <t>赵宏平，顾苏怡</t>
  </si>
  <si>
    <t>9787893867507</t>
  </si>
  <si>
    <t>机器人焊接</t>
  </si>
  <si>
    <t>崔海，兰虎，樊俊</t>
  </si>
  <si>
    <t>焊接技术</t>
  </si>
  <si>
    <t>9787893867446</t>
  </si>
  <si>
    <t>机床电气控制</t>
  </si>
  <si>
    <t>王兰军</t>
  </si>
  <si>
    <t>机电设备安装与维修</t>
  </si>
  <si>
    <t>9787893863554</t>
  </si>
  <si>
    <t>机电设备管理</t>
  </si>
  <si>
    <t>刘江，徐皓</t>
  </si>
  <si>
    <t>9787893867095</t>
  </si>
  <si>
    <t>自动化生产线安装与调试</t>
  </si>
  <si>
    <t>马冬宝，张赛昆</t>
  </si>
  <si>
    <t>9787893863455</t>
  </si>
  <si>
    <t>何用辉</t>
  </si>
  <si>
    <t>9787893866357</t>
  </si>
  <si>
    <t>机床电气控制与PLC技术项目教程（S7-1200）</t>
  </si>
  <si>
    <t>刘保朝，董青青</t>
  </si>
  <si>
    <t>9787893863707</t>
  </si>
  <si>
    <t>机械基础（少学时）</t>
  </si>
  <si>
    <t>柴鹏飞</t>
  </si>
  <si>
    <t>9787893862502</t>
  </si>
  <si>
    <t>机械基础：多学时</t>
  </si>
  <si>
    <t>胡家秀</t>
  </si>
  <si>
    <t>9787893863608</t>
  </si>
  <si>
    <t>杨月英，马晓丽</t>
  </si>
  <si>
    <t>9787893864452</t>
  </si>
  <si>
    <t>机械制图与CAD教程</t>
  </si>
  <si>
    <t>闫文平，朱楠</t>
  </si>
  <si>
    <t>9787893864681</t>
  </si>
  <si>
    <t>钳工基础技能实训</t>
  </si>
  <si>
    <t>邓集华</t>
  </si>
  <si>
    <t>9787893866630</t>
  </si>
  <si>
    <t>数控车床编程与操作项目教程</t>
  </si>
  <si>
    <t>朱明松，朱德浩</t>
  </si>
  <si>
    <t>9787893867132</t>
  </si>
  <si>
    <t>机械制造工艺</t>
  </si>
  <si>
    <t>史琼艳，张江华</t>
  </si>
  <si>
    <t>9787893863547</t>
  </si>
  <si>
    <t>普通机械加工技术</t>
  </si>
  <si>
    <t>黄伟</t>
  </si>
  <si>
    <t>9787893863387</t>
  </si>
  <si>
    <t>三坐标测量技术应用</t>
  </si>
  <si>
    <t>辛金栋，郝健</t>
  </si>
  <si>
    <t>9787893866388</t>
  </si>
  <si>
    <t>铣工工艺与技能训练</t>
  </si>
  <si>
    <t>汪哲能，谢利英，刘隆节</t>
  </si>
  <si>
    <t>9787893866470</t>
  </si>
  <si>
    <t>机械制图与CAD</t>
  </si>
  <si>
    <t>王军红，战忠秋</t>
  </si>
  <si>
    <t>9787893863929</t>
  </si>
  <si>
    <t>钳工实训一体化教程</t>
  </si>
  <si>
    <t>高永伟，王梁华，徐巨峰</t>
  </si>
  <si>
    <t>9787893865787</t>
  </si>
  <si>
    <t>郭伟</t>
  </si>
  <si>
    <t>9787893863578</t>
  </si>
  <si>
    <t>李杨，蒋永彪</t>
  </si>
  <si>
    <t>9787893863516</t>
  </si>
  <si>
    <t>张群生，吴飞，徐凯等</t>
  </si>
  <si>
    <t>9787893862533</t>
  </si>
  <si>
    <t>液压与气压传动技术及应用</t>
  </si>
  <si>
    <t>齐庆国</t>
  </si>
  <si>
    <t>9787893863103</t>
  </si>
  <si>
    <t>气动与液压系统安装与调试</t>
  </si>
  <si>
    <t>俞婕</t>
  </si>
  <si>
    <t>9787893867125</t>
  </si>
  <si>
    <t>液压与气动技术</t>
  </si>
  <si>
    <t>徐意，王记彩</t>
  </si>
  <si>
    <t>9787893865589</t>
  </si>
  <si>
    <t>机械基础</t>
  </si>
  <si>
    <t>李晓芳，何静，高瑞</t>
  </si>
  <si>
    <t>机械设计制造类</t>
  </si>
  <si>
    <t>9787893867187</t>
  </si>
  <si>
    <t>杨欧，王大山，石伟</t>
  </si>
  <si>
    <t>9787893867316</t>
  </si>
  <si>
    <t>柳海强，苏跃龙，栗雅辉</t>
  </si>
  <si>
    <t>9787893867828</t>
  </si>
  <si>
    <t>机械制图与AutoCAD绘图</t>
  </si>
  <si>
    <t>宋巧莲</t>
  </si>
  <si>
    <t>9787893867453</t>
  </si>
  <si>
    <t>朱超，姜涛</t>
  </si>
  <si>
    <t>机械制造技术</t>
  </si>
  <si>
    <t>9787893863905</t>
  </si>
  <si>
    <t>许中明</t>
  </si>
  <si>
    <t>9787893867514</t>
  </si>
  <si>
    <t>UG NX 11.0高级应用项目式教程</t>
  </si>
  <si>
    <t>赵慧</t>
  </si>
  <si>
    <t>9787893863530</t>
  </si>
  <si>
    <t>Moldflow模流分析入门与实战</t>
  </si>
  <si>
    <t>陈叶娣</t>
  </si>
  <si>
    <t>模具设计与制造</t>
  </si>
  <si>
    <t>9787893863615</t>
  </si>
  <si>
    <t>汽车机械基础</t>
  </si>
  <si>
    <t>刘晓玲</t>
  </si>
  <si>
    <t>2023-06</t>
  </si>
  <si>
    <t>9787893863011</t>
  </si>
  <si>
    <t>汽车空调</t>
  </si>
  <si>
    <t>施明香，段德军</t>
  </si>
  <si>
    <t>9787893862625</t>
  </si>
  <si>
    <t>汽车车身制造技术</t>
  </si>
  <si>
    <t>王青春，王黎</t>
  </si>
  <si>
    <t>9787893865336</t>
  </si>
  <si>
    <t>新能源汽车驱动电机及控制系统检修</t>
  </si>
  <si>
    <t>李仕生，张科</t>
  </si>
  <si>
    <t>9787893863769</t>
  </si>
  <si>
    <t>黄显祥，邱文波，张利</t>
  </si>
  <si>
    <t>9787893865602</t>
  </si>
  <si>
    <t>多轴数控编程与加工案例教程</t>
  </si>
  <si>
    <t>石皋莲，季业益，吴少华</t>
  </si>
  <si>
    <t>9787893863523</t>
  </si>
  <si>
    <t>数控编程与操作</t>
  </si>
  <si>
    <t>马延斌</t>
  </si>
  <si>
    <t>9787893863073</t>
  </si>
  <si>
    <t>潘红恩，郎旭东</t>
  </si>
  <si>
    <t>9787893863424</t>
  </si>
  <si>
    <t>数控编程与操作项目式教程</t>
  </si>
  <si>
    <t>刘萍萍</t>
  </si>
  <si>
    <t>9787893865534</t>
  </si>
  <si>
    <t>李凌鹏</t>
  </si>
  <si>
    <t>9787893863127</t>
  </si>
  <si>
    <t>数控编程与加工项目式教程</t>
  </si>
  <si>
    <t>曾霞</t>
  </si>
  <si>
    <t>9787893865527</t>
  </si>
  <si>
    <t>罗平尔，顾涛</t>
  </si>
  <si>
    <t>9787893867767</t>
  </si>
  <si>
    <t>数控车削编程与加工（SIEMENS系统）数字化教材</t>
  </si>
  <si>
    <t>9787893862472</t>
  </si>
  <si>
    <t>五轴联动加工中心操作与基础编程</t>
  </si>
  <si>
    <t>詹华西，朱卫峰，刘怀兰</t>
  </si>
  <si>
    <t>数控技术应用</t>
  </si>
  <si>
    <t>9787893868122</t>
  </si>
  <si>
    <t>AutoCAD实训教程</t>
  </si>
  <si>
    <t>郭维昭，文颖</t>
  </si>
  <si>
    <t>数字化设计与制造技术</t>
  </si>
  <si>
    <t>9787893865398</t>
  </si>
  <si>
    <t>航空电气设备维修</t>
  </si>
  <si>
    <t>牛武</t>
  </si>
  <si>
    <t>9787893863752</t>
  </si>
  <si>
    <t>空气动力学与飞行原理</t>
  </si>
  <si>
    <t>高水娟，冯秀</t>
  </si>
  <si>
    <t>9787893867798</t>
  </si>
  <si>
    <t>无人机操控技术（项目式·含工作页）</t>
  </si>
  <si>
    <t>高中华，胡乔生，李文君</t>
  </si>
  <si>
    <t>9787893865701</t>
  </si>
  <si>
    <t>无人机传感器与检测技术</t>
  </si>
  <si>
    <t>张鹏高</t>
  </si>
  <si>
    <t>9787893863585</t>
  </si>
  <si>
    <t>无人机法律法规与安全飞行</t>
  </si>
  <si>
    <t>朱菲菲，宋建堂</t>
  </si>
  <si>
    <t>9787893863592</t>
  </si>
  <si>
    <t>无人机概论</t>
  </si>
  <si>
    <t>于坤林，王怀超，司维钊等</t>
  </si>
  <si>
    <t>9787893862458</t>
  </si>
  <si>
    <t>无人机行业应用典型项目教程</t>
  </si>
  <si>
    <t>石磊，牛宗超，王素梅</t>
  </si>
  <si>
    <t>9787893866487</t>
  </si>
  <si>
    <t>植保无人机操控技术（项目式·含工作页）</t>
  </si>
  <si>
    <t>陈红伟</t>
  </si>
  <si>
    <t>9787893865732</t>
  </si>
  <si>
    <t>无人机操控与竞技</t>
  </si>
  <si>
    <t>贾恒旦，何苏博，杨刚</t>
  </si>
  <si>
    <t>9787893864476</t>
  </si>
  <si>
    <t>无人机技术概论</t>
  </si>
  <si>
    <t>贾恒旦，杨升平</t>
  </si>
  <si>
    <t>9787893864537</t>
  </si>
  <si>
    <t>无人机装调检修技术与人工智能应用</t>
  </si>
  <si>
    <t>贾恒旦，杨刚</t>
  </si>
  <si>
    <t>9787893865251</t>
  </si>
  <si>
    <t>关云霞，梁晨</t>
  </si>
  <si>
    <t>9787893867101</t>
  </si>
  <si>
    <t>张志，韩龙海</t>
  </si>
  <si>
    <t>9787893868092</t>
  </si>
  <si>
    <t>新能源汽车充电技术</t>
  </si>
  <si>
    <t>王博，吴书龙</t>
  </si>
  <si>
    <t>9787893863806</t>
  </si>
  <si>
    <t>新能源汽车电力电子技术</t>
  </si>
  <si>
    <t>吴书龙，黄维娜</t>
  </si>
  <si>
    <t>9787893863790</t>
  </si>
  <si>
    <t>新能源汽车电气技术</t>
  </si>
  <si>
    <t>宋广辉，张凤娇，苏忆</t>
  </si>
  <si>
    <t>9787893863783</t>
  </si>
  <si>
    <t>新能源汽车动力电池管理与检修</t>
  </si>
  <si>
    <t>种文军</t>
  </si>
  <si>
    <t>9787893863066</t>
  </si>
  <si>
    <t>新能源汽车动力电池及管理系统检修</t>
  </si>
  <si>
    <t>魏星</t>
  </si>
  <si>
    <t>9787893863813</t>
  </si>
  <si>
    <t>新能源汽车动力蓄电池及管理技术</t>
  </si>
  <si>
    <t>陈静，吴书龙，牛伟</t>
  </si>
  <si>
    <t>9787893863776</t>
  </si>
  <si>
    <t>新能源汽车高压安全防护与应急处理</t>
  </si>
  <si>
    <t>孙建俊，谭逸萍</t>
  </si>
  <si>
    <t>9787893863820</t>
  </si>
  <si>
    <t>新能源汽车高压安全与防护</t>
  </si>
  <si>
    <t>周蓉</t>
  </si>
  <si>
    <t>9787893863110</t>
  </si>
  <si>
    <t>新能源汽车驱动电机及控制技术</t>
  </si>
  <si>
    <t>郭化超，邸玉峰</t>
  </si>
  <si>
    <t>9787893863271</t>
  </si>
  <si>
    <t>新能源汽车驱动电机与控制技术</t>
  </si>
  <si>
    <t>吴健</t>
  </si>
  <si>
    <t>9787893863042</t>
  </si>
  <si>
    <t>钟原，马爱兵，解福泉</t>
  </si>
  <si>
    <t>9787893865596</t>
  </si>
  <si>
    <t>新能源汽车检测与故障诊断技术</t>
  </si>
  <si>
    <t>王景智，温福军，郭海龙</t>
  </si>
  <si>
    <t>9787893868313</t>
  </si>
  <si>
    <t>渗透测试常用工具应用</t>
  </si>
  <si>
    <t>李建新</t>
  </si>
  <si>
    <t>9787893867286</t>
  </si>
  <si>
    <t>机械产品创新设计与3D打印</t>
  </si>
  <si>
    <t>王晖</t>
  </si>
  <si>
    <t>9787893867064</t>
  </si>
  <si>
    <t>智能网联汽车概论</t>
  </si>
  <si>
    <t>姚小勇</t>
  </si>
  <si>
    <t>智能车辆工程</t>
  </si>
  <si>
    <t>9787893864490</t>
  </si>
  <si>
    <t>切削加工智能制造单元应用</t>
  </si>
  <si>
    <t>李会荣，赵小宣</t>
  </si>
  <si>
    <t>智能机电技术</t>
  </si>
  <si>
    <t>9787893863561</t>
  </si>
  <si>
    <t>智能生产线数字化设计与仿真：PLC程序设计与MCD机电联调</t>
  </si>
  <si>
    <t>羊荣金，蒋澄灿，杨国强</t>
  </si>
  <si>
    <t>9787893863448</t>
  </si>
  <si>
    <t>自动化设备编程与控制</t>
  </si>
  <si>
    <t>王月芹，薛迎春，徐黎</t>
  </si>
  <si>
    <t>9787893865114</t>
  </si>
  <si>
    <t>自动化通用实训教程</t>
  </si>
  <si>
    <t>傅继军</t>
  </si>
  <si>
    <t>9787893863080</t>
  </si>
  <si>
    <t>机器视觉检测技术及应用</t>
  </si>
  <si>
    <t>唐霞，陶丽萍</t>
  </si>
  <si>
    <t>智能机器人技术</t>
  </si>
  <si>
    <t>9787893862489</t>
  </si>
  <si>
    <t>朱强，江荧，翟志永</t>
  </si>
  <si>
    <t>9787893863868</t>
  </si>
  <si>
    <t>工业视觉系统编程及基础应用</t>
  </si>
  <si>
    <t>梁洪波，葛大伟</t>
  </si>
  <si>
    <t>9787893867965</t>
  </si>
  <si>
    <t>导航与高精地图制作</t>
  </si>
  <si>
    <t>刘红业，程泊静，胥刚</t>
  </si>
  <si>
    <t>测绘地理信息类</t>
  </si>
  <si>
    <t>9787893863912</t>
  </si>
  <si>
    <t>测绘CAD</t>
  </si>
  <si>
    <t>林元茂，李红</t>
  </si>
  <si>
    <t>9787893863264</t>
  </si>
  <si>
    <t>劳动教育指导手册</t>
  </si>
  <si>
    <t>何健勇</t>
  </si>
  <si>
    <t>中职</t>
  </si>
  <si>
    <t>9787893863738</t>
  </si>
  <si>
    <t>物理改变生活</t>
  </si>
  <si>
    <t>肖文波，邓洪峰，王海威</t>
  </si>
  <si>
    <t>物理</t>
  </si>
  <si>
    <t>9787893867255</t>
  </si>
  <si>
    <t>汽车电器设备构造与维修习题册及学习指导</t>
  </si>
  <si>
    <t>周琦</t>
  </si>
  <si>
    <t>9787893864919</t>
  </si>
  <si>
    <t>增材制造技术基础</t>
  </si>
  <si>
    <t>周登攀，艾亮</t>
  </si>
  <si>
    <t>9787893866210</t>
  </si>
  <si>
    <t>钳工技能训练项目教程</t>
  </si>
  <si>
    <t>陈冲锋，张平栋，李伟</t>
  </si>
  <si>
    <t>机械加工技术</t>
  </si>
  <si>
    <t>9787893866418</t>
  </si>
  <si>
    <t>数控车削编程与加工（FANUC系统）数字化教材</t>
  </si>
  <si>
    <t>9787893862519</t>
  </si>
  <si>
    <t>数控车床编程与加工</t>
  </si>
  <si>
    <t>燕峰</t>
  </si>
  <si>
    <t>9787893866692</t>
  </si>
  <si>
    <t>逆向建模与产品创新设计</t>
  </si>
  <si>
    <t>刘永利，张静</t>
  </si>
  <si>
    <t>9787893865633</t>
  </si>
  <si>
    <t>3D打印产品成形与后处理工艺</t>
  </si>
  <si>
    <t>姚继蔚</t>
  </si>
  <si>
    <t>9787893866173</t>
  </si>
  <si>
    <t>科学出版社</t>
  </si>
  <si>
    <t>科学</t>
  </si>
  <si>
    <t>新一代全球卫星导航系统原理与技术</t>
  </si>
  <si>
    <t>刘小汇，刘瀛翔，欧钢，李宗楠</t>
  </si>
  <si>
    <t>电子信息科学与技术</t>
  </si>
  <si>
    <t>88</t>
  </si>
  <si>
    <t>9787895052796</t>
  </si>
  <si>
    <t>密码学引论（数字教材）</t>
  </si>
  <si>
    <t>陈少真，任炯炯</t>
  </si>
  <si>
    <t>9787895052635</t>
  </si>
  <si>
    <t>电磁场与电磁波基础（第三版）</t>
  </si>
  <si>
    <t>王楠，路宏敏，张欢欢，任获荣</t>
  </si>
  <si>
    <t>9787895052840</t>
  </si>
  <si>
    <t>光电子技术及器件（数字教材）</t>
  </si>
  <si>
    <t>周自刚，陈浩，杨永佳</t>
  </si>
  <si>
    <t>光电信息科学与工程</t>
  </si>
  <si>
    <t>9787895052758</t>
  </si>
  <si>
    <t>动物生物技术（第二版）数字教材</t>
  </si>
  <si>
    <t>蒋思文，郑嵘</t>
  </si>
  <si>
    <t>动物科学</t>
  </si>
  <si>
    <t>动物医学类</t>
  </si>
  <si>
    <t>9787895052956</t>
  </si>
  <si>
    <t>兽医微生物学精要（双语版）</t>
  </si>
  <si>
    <t>宋厚辉，韩军，程昌勇，杨永春</t>
  </si>
  <si>
    <t>9787895051997</t>
  </si>
  <si>
    <t>动物组织学与胚胎学</t>
  </si>
  <si>
    <t>陈秋生</t>
  </si>
  <si>
    <t>动物医学</t>
  </si>
  <si>
    <t>9787895053045</t>
  </si>
  <si>
    <t>李文</t>
  </si>
  <si>
    <t>工商管理</t>
  </si>
  <si>
    <t>9787895054226</t>
  </si>
  <si>
    <t>创新创业教育（翻转课堂）</t>
  </si>
  <si>
    <t>曾英，曾智，花海燕</t>
  </si>
  <si>
    <t>9787895052321</t>
  </si>
  <si>
    <t>审计学</t>
  </si>
  <si>
    <t>黄浩</t>
  </si>
  <si>
    <t>9787895051775</t>
  </si>
  <si>
    <t>大学生职业规划与就业指导</t>
  </si>
  <si>
    <t>李尚可，司保江，张卫建</t>
  </si>
  <si>
    <t>9787895052192</t>
  </si>
  <si>
    <t>新时代大学生劳动教育理论与实践</t>
  </si>
  <si>
    <t>曹三杰，汤火箭</t>
  </si>
  <si>
    <t>9787895052109</t>
  </si>
  <si>
    <t>元素基础化学</t>
  </si>
  <si>
    <t>吴占超，高洪涛，赵秀秀，刘佳</t>
  </si>
  <si>
    <t>化学类</t>
  </si>
  <si>
    <t>9787895052154</t>
  </si>
  <si>
    <t>化学与健康（数字教材）</t>
  </si>
  <si>
    <t>唐玉宝，王小燕，郭维斯，解从霞等</t>
  </si>
  <si>
    <t>9787895052130</t>
  </si>
  <si>
    <t>基础化学实验</t>
  </si>
  <si>
    <t>王小燕，高洪涛，王超，李明华等</t>
  </si>
  <si>
    <t>9787895052178</t>
  </si>
  <si>
    <t>有机化学（第二版）</t>
  </si>
  <si>
    <t>刘志莲，刘思全</t>
  </si>
  <si>
    <t>9787895051980</t>
  </si>
  <si>
    <t>有机化学</t>
  </si>
  <si>
    <t>刘永军，武杰，李一楠，辛飞飞等</t>
  </si>
  <si>
    <t>9787895052161</t>
  </si>
  <si>
    <t>无机化学与化学分析实验（数字教材）</t>
  </si>
  <si>
    <t>李大枝，范传刚，张长花，钟玲等</t>
  </si>
  <si>
    <t>9787895052314</t>
  </si>
  <si>
    <t>大学化学实验（数字教材）</t>
  </si>
  <si>
    <t>余丹梅，李泽全</t>
  </si>
  <si>
    <t>9787895053175</t>
  </si>
  <si>
    <t>有机化学实验（数字教材）</t>
  </si>
  <si>
    <t>郭维斯，王书文，辛飞飞等</t>
  </si>
  <si>
    <t>9787895053243</t>
  </si>
  <si>
    <t>有机化学实验（英汉双语版）（数字教材）</t>
  </si>
  <si>
    <t>张大伟，朱轩伯，王艳等</t>
  </si>
  <si>
    <t>9787895053755</t>
  </si>
  <si>
    <t>基础化学原理（无机与分析化学）</t>
  </si>
  <si>
    <t>高洪涛，吴占超，刘佳，赵秀秀</t>
  </si>
  <si>
    <t>9787895052147</t>
  </si>
  <si>
    <t>碳中和技术概论</t>
  </si>
  <si>
    <t>曾英，宋荣彩</t>
  </si>
  <si>
    <t>环境科学与工程类</t>
  </si>
  <si>
    <t>9787895052307</t>
  </si>
  <si>
    <t>有限元方法</t>
  </si>
  <si>
    <t>郑勇刚，叶宏飞</t>
  </si>
  <si>
    <t>9787895052802</t>
  </si>
  <si>
    <t>机械工程控制基础（第四版）</t>
  </si>
  <si>
    <t>罗忠，郝丽娜，房立金，王菲等</t>
  </si>
  <si>
    <t>9787895052239</t>
  </si>
  <si>
    <t>机床数控技术及应用（第五版）</t>
  </si>
  <si>
    <t>陈蔚芳，王宏涛</t>
  </si>
  <si>
    <t>9787895051782</t>
  </si>
  <si>
    <t>MATLAB基础与机械工程应用（第二版）</t>
  </si>
  <si>
    <t>卜王辉，陈茂林，李梦如，陈哲</t>
  </si>
  <si>
    <t>9787895053069</t>
  </si>
  <si>
    <t>机械制造技术基础（第三版）</t>
  </si>
  <si>
    <t>巩亚东，朱立达</t>
  </si>
  <si>
    <t>9787895054073</t>
  </si>
  <si>
    <t>三维机械设计</t>
  </si>
  <si>
    <t>刘宏新</t>
  </si>
  <si>
    <t>128</t>
  </si>
  <si>
    <t>9787895052666</t>
  </si>
  <si>
    <t>金属工艺学（第三版）</t>
  </si>
  <si>
    <t>李长河，杨建军主编</t>
  </si>
  <si>
    <t>机械工艺技术</t>
  </si>
  <si>
    <t>9787895052611</t>
  </si>
  <si>
    <t>医学寄生虫学知识图谱（数字教材）</t>
  </si>
  <si>
    <t>李翠英，淳于纬训</t>
  </si>
  <si>
    <t>基础医学</t>
  </si>
  <si>
    <t>基础医学类</t>
  </si>
  <si>
    <t>9787895052215</t>
  </si>
  <si>
    <t>医学免疫学（第4版）（数字教材）</t>
  </si>
  <si>
    <t>郑芳，吴砂</t>
  </si>
  <si>
    <t>9787895052000</t>
  </si>
  <si>
    <t>生理学（数字教材）</t>
  </si>
  <si>
    <t>鲁友明，胡志安</t>
  </si>
  <si>
    <t>98</t>
  </si>
  <si>
    <t>9787895052017</t>
  </si>
  <si>
    <t>病理生理学思维导图与复习考试指南（数字教材）</t>
  </si>
  <si>
    <t>王万铁</t>
  </si>
  <si>
    <t>2022-09</t>
  </si>
  <si>
    <t>9.9</t>
  </si>
  <si>
    <t>9787895051607</t>
  </si>
  <si>
    <t>大鼠脑冰冻切片未染色图谱</t>
  </si>
  <si>
    <t>王德广</t>
  </si>
  <si>
    <t>9787895053465</t>
  </si>
  <si>
    <t>医用物理学（数字教材）</t>
  </si>
  <si>
    <t>武宏，刘凤芹</t>
  </si>
  <si>
    <t>9787887304889</t>
  </si>
  <si>
    <t>医学生物化学与分子生物学（第4版）</t>
  </si>
  <si>
    <t>陈娟，李凌</t>
  </si>
  <si>
    <t>139</t>
  </si>
  <si>
    <t>9787895053113</t>
  </si>
  <si>
    <t>医学分子生物学实验技术</t>
  </si>
  <si>
    <t>吕立夏，李姣，王平，徐磊</t>
  </si>
  <si>
    <t>2026-01</t>
  </si>
  <si>
    <t>9787895054097</t>
  </si>
  <si>
    <t>医学细胞生物学（第9版）数字教材</t>
  </si>
  <si>
    <t>胡火珍，税清林</t>
  </si>
  <si>
    <t>108</t>
  </si>
  <si>
    <t>9787895053274</t>
  </si>
  <si>
    <t>医学生物学（第10版）数字教材</t>
  </si>
  <si>
    <t>胡火珍，宋桂芹</t>
  </si>
  <si>
    <t>9787895053281</t>
  </si>
  <si>
    <t>动物细胞工程（第2版）数字教材</t>
  </si>
  <si>
    <t>邓宁，唐勇</t>
  </si>
  <si>
    <t>9787895052833</t>
  </si>
  <si>
    <t>细胞与分子生物学（数字教材）</t>
  </si>
  <si>
    <t>夏宇尘</t>
  </si>
  <si>
    <t>2026-02</t>
  </si>
  <si>
    <t>9787895053120</t>
  </si>
  <si>
    <t>工程力学（第三版）</t>
  </si>
  <si>
    <t>李剑光，王永岩，秦楠</t>
  </si>
  <si>
    <t>9787895052055</t>
  </si>
  <si>
    <t>力学导论</t>
  </si>
  <si>
    <t>杨卫，赵沛，王宏涛</t>
  </si>
  <si>
    <t>80</t>
  </si>
  <si>
    <t>9787895051867</t>
  </si>
  <si>
    <t>固体力学实验——振动测试实验（数字教材）</t>
  </si>
  <si>
    <t>阎军，赵延广</t>
  </si>
  <si>
    <t>9787895053304</t>
  </si>
  <si>
    <t>野生植物资源开发与利用（第二版）</t>
  </si>
  <si>
    <t>马艳萍，张党权</t>
  </si>
  <si>
    <t>林学</t>
  </si>
  <si>
    <t>9787895052819</t>
  </si>
  <si>
    <t>妇产科学PBL教程（数字教材）</t>
  </si>
  <si>
    <t>胡燕</t>
  </si>
  <si>
    <t>9787895052208</t>
  </si>
  <si>
    <t>大学生社会实践——流动的急救课堂（数字教材）</t>
  </si>
  <si>
    <t>金伟琼，谢小鸽</t>
  </si>
  <si>
    <t>9787895052680</t>
  </si>
  <si>
    <t>临床基本技能实践</t>
  </si>
  <si>
    <t>刘翠</t>
  </si>
  <si>
    <t>9787895053298</t>
  </si>
  <si>
    <t>急诊医学思政案例集（数字教材）</t>
  </si>
  <si>
    <t>卢中秋，唐亚慧</t>
  </si>
  <si>
    <t>9787895053168</t>
  </si>
  <si>
    <t>皮肤性病学（案例版·第2版）</t>
  </si>
  <si>
    <t>陶娟，陈翔</t>
  </si>
  <si>
    <t>9787895052352</t>
  </si>
  <si>
    <t>旅游学概论（第二版）</t>
  </si>
  <si>
    <t>傅广海</t>
  </si>
  <si>
    <t>旅游管理类</t>
  </si>
  <si>
    <t>9787895052765</t>
  </si>
  <si>
    <t>植物多样性识别（双语）</t>
  </si>
  <si>
    <t>关心</t>
  </si>
  <si>
    <t>生物科学</t>
  </si>
  <si>
    <t>9787895052703</t>
  </si>
  <si>
    <t>细胞生物学（第二版）</t>
  </si>
  <si>
    <t>王金发</t>
  </si>
  <si>
    <t>9787895052963</t>
  </si>
  <si>
    <t>植物学（第二版）</t>
  </si>
  <si>
    <t>王永飞，马三梅</t>
  </si>
  <si>
    <t>9787895052857</t>
  </si>
  <si>
    <t>生物化学</t>
  </si>
  <si>
    <t>张灵玲</t>
  </si>
  <si>
    <t>9787895051744</t>
  </si>
  <si>
    <t>基础生物化学</t>
  </si>
  <si>
    <t>余梅，韩毅</t>
  </si>
  <si>
    <t>9787895052970</t>
  </si>
  <si>
    <t>植物生理学（第二版）（数字教材）</t>
  </si>
  <si>
    <t>宗学凤，王三根</t>
  </si>
  <si>
    <t>89.8</t>
  </si>
  <si>
    <t>9787895052987</t>
  </si>
  <si>
    <t>植物学（第三版）</t>
  </si>
  <si>
    <t>金银根，王俊玲</t>
  </si>
  <si>
    <t>9787895053441</t>
  </si>
  <si>
    <t>细胞生物学</t>
  </si>
  <si>
    <t>陈坤明，刘文婷</t>
  </si>
  <si>
    <t>9787895052826</t>
  </si>
  <si>
    <t>细胞生物学（第三版）</t>
  </si>
  <si>
    <t>梁卫红</t>
  </si>
  <si>
    <t>9787895054318</t>
  </si>
  <si>
    <t>酶工程（第五版）</t>
  </si>
  <si>
    <t>韩双艳，郭勇</t>
  </si>
  <si>
    <t>9787895053144</t>
  </si>
  <si>
    <t>葡萄酒市场营销</t>
  </si>
  <si>
    <t>仉瑞，李欣隆</t>
  </si>
  <si>
    <t>葡萄与葡萄酒工程</t>
  </si>
  <si>
    <t>食品科学与工程类</t>
  </si>
  <si>
    <t>9787895052574</t>
  </si>
  <si>
    <t>葡萄酒概论</t>
  </si>
  <si>
    <t>张亚红，孙悦</t>
  </si>
  <si>
    <t>9787895051737</t>
  </si>
  <si>
    <t>食品精准营养</t>
  </si>
  <si>
    <t>朱蓓薇</t>
  </si>
  <si>
    <t>9787895052789</t>
  </si>
  <si>
    <t>葡萄酒品尝学（第二版）</t>
  </si>
  <si>
    <t>李华，郭安鹊，王华，韩富亮</t>
  </si>
  <si>
    <t>9787895052048</t>
  </si>
  <si>
    <t>现代食品生物化学（数字版）</t>
  </si>
  <si>
    <t>姜毓君，张宇，邵美丽</t>
  </si>
  <si>
    <t>9787895053922</t>
  </si>
  <si>
    <t>高等数学（数字教材）</t>
  </si>
  <si>
    <t>方桂英，高胜哲，伍健等</t>
  </si>
  <si>
    <t>数理基础科学</t>
  </si>
  <si>
    <t>9787895052697</t>
  </si>
  <si>
    <t>初等数论及其应用</t>
  </si>
  <si>
    <t>沈忠华，孟倩</t>
  </si>
  <si>
    <t>9787895053519</t>
  </si>
  <si>
    <t>人文数学（数字教材）</t>
  </si>
  <si>
    <t>高夯，马研生</t>
  </si>
  <si>
    <t>9787895052628</t>
  </si>
  <si>
    <t>线性代数（数字教材）</t>
  </si>
  <si>
    <t>陈建龙，周建华，张小向等</t>
  </si>
  <si>
    <t>9787895052086</t>
  </si>
  <si>
    <t>李玉瑛，任永华，梁晓荣等</t>
  </si>
  <si>
    <t>9787895053854</t>
  </si>
  <si>
    <t>概率论（数字教材）</t>
  </si>
  <si>
    <t>许忠好，李育强，项冬冬</t>
  </si>
  <si>
    <t>9787895052949</t>
  </si>
  <si>
    <t>数学研究与论文写作指导（第二版）（数字教材）</t>
  </si>
  <si>
    <t>韩茂安，姜在红</t>
  </si>
  <si>
    <t>数学与应用数学</t>
  </si>
  <si>
    <t>9787895053526</t>
  </si>
  <si>
    <t>高等数学（上册）（数字教材）</t>
  </si>
  <si>
    <t>曹殿立，曹洁，张建军</t>
  </si>
  <si>
    <t>信息与计算科学</t>
  </si>
  <si>
    <t>52.5</t>
  </si>
  <si>
    <t>9787895052642</t>
  </si>
  <si>
    <t>天文学新概论（第五版）（数字教材）</t>
  </si>
  <si>
    <t>苏宜</t>
  </si>
  <si>
    <t>天文学</t>
  </si>
  <si>
    <t>天文学类</t>
  </si>
  <si>
    <t>9787895053502</t>
  </si>
  <si>
    <t>土木工程制图（第四版）</t>
  </si>
  <si>
    <t>杨谆，杨水成，雷光明</t>
  </si>
  <si>
    <t>85</t>
  </si>
  <si>
    <t>9787895053007</t>
  </si>
  <si>
    <t>大学物理（数字教材）（下册）</t>
  </si>
  <si>
    <t>巩晓阳</t>
  </si>
  <si>
    <t>9787895052895</t>
  </si>
  <si>
    <t>近代物理导论（数字教材）</t>
  </si>
  <si>
    <t>王凯，李锐波，周振宇</t>
  </si>
  <si>
    <t>9787895052994</t>
  </si>
  <si>
    <t>大学物理（数字教材）（上册）</t>
  </si>
  <si>
    <t>巩晓阳，吕世杰</t>
  </si>
  <si>
    <t>9787895052888</t>
  </si>
  <si>
    <t>统计热力学（第四版）（数字教材）</t>
  </si>
  <si>
    <t>梁希侠，班士良</t>
  </si>
  <si>
    <t>9787895052673</t>
  </si>
  <si>
    <t>大学物理实验教程（第五版）</t>
  </si>
  <si>
    <t>杨玲珍，王云才</t>
  </si>
  <si>
    <t>9787895051751</t>
  </si>
  <si>
    <t>大学物理实验（第二版）</t>
  </si>
  <si>
    <t>何光宏，韩忠，刘安平</t>
  </si>
  <si>
    <t>9787895053489</t>
  </si>
  <si>
    <t>大学物理学（上册）（数字教材）</t>
  </si>
  <si>
    <t>熊正烨</t>
  </si>
  <si>
    <t>9787895053076</t>
  </si>
  <si>
    <t>天然药物化学（案例版·第3版）</t>
  </si>
  <si>
    <t>张勇慧，高昊</t>
  </si>
  <si>
    <t>药物化学</t>
  </si>
  <si>
    <t>9787895053014</t>
  </si>
  <si>
    <t>药理学</t>
  </si>
  <si>
    <t>刘英华，张根水</t>
  </si>
  <si>
    <t>药学</t>
  </si>
  <si>
    <t>9787895051706</t>
  </si>
  <si>
    <t>工业药剂学</t>
  </si>
  <si>
    <t>范杰平</t>
  </si>
  <si>
    <t>9787895051720</t>
  </si>
  <si>
    <t>药学文献检索与利用（第2版）数字教材</t>
  </si>
  <si>
    <t>李婉，乔晓强</t>
  </si>
  <si>
    <t>9787895053717</t>
  </si>
  <si>
    <t>智能医学</t>
  </si>
  <si>
    <t>叶哲伟</t>
  </si>
  <si>
    <t>医学技术类</t>
  </si>
  <si>
    <t>150</t>
  </si>
  <si>
    <t>9787895052024</t>
  </si>
  <si>
    <t>神经生物学实验技术与方法（数字教材）</t>
  </si>
  <si>
    <t>陈鹏慧，熊鹰</t>
  </si>
  <si>
    <t>医学实验技术</t>
  </si>
  <si>
    <t>9787895053861</t>
  </si>
  <si>
    <t>专业学位医学研究生影像病例精读</t>
  </si>
  <si>
    <t>刘建华，黄萨</t>
  </si>
  <si>
    <t>医学影像学</t>
  </si>
  <si>
    <t>9787895053137</t>
  </si>
  <si>
    <t>医学影像学实践教程（第2版）</t>
  </si>
  <si>
    <t>陈兵</t>
  </si>
  <si>
    <t>9787895053779</t>
  </si>
  <si>
    <t>围术期超声创新实验教材</t>
  </si>
  <si>
    <t>左友波，潘鹏，林菁艳</t>
  </si>
  <si>
    <t>9787895053823</t>
  </si>
  <si>
    <t>医用传感器（第4版）</t>
  </si>
  <si>
    <t>张旭</t>
  </si>
  <si>
    <t>智能医学工程</t>
  </si>
  <si>
    <t>9787895053229</t>
  </si>
  <si>
    <t>农作学（第三版）</t>
  </si>
  <si>
    <t>任小龙，李军</t>
  </si>
  <si>
    <t>9787895051959</t>
  </si>
  <si>
    <t>植物害虫检疫学（第三版）</t>
  </si>
  <si>
    <t>张宏宇，郑薇薇</t>
  </si>
  <si>
    <t>植物保护</t>
  </si>
  <si>
    <t>9787895052918</t>
  </si>
  <si>
    <t>农业植物病理学</t>
  </si>
  <si>
    <t>张俊华</t>
  </si>
  <si>
    <t>9787895051874</t>
  </si>
  <si>
    <t>中医学</t>
  </si>
  <si>
    <t>范恒</t>
  </si>
  <si>
    <t>中医学类</t>
  </si>
  <si>
    <t>9787895053151</t>
  </si>
  <si>
    <t>体验式中医实践学习指导（数字教材）</t>
  </si>
  <si>
    <t>黄婉怡，张佛明</t>
  </si>
  <si>
    <t>9787895053236</t>
  </si>
  <si>
    <t>恢复生态学</t>
  </si>
  <si>
    <t>周婷</t>
  </si>
  <si>
    <t>生态学</t>
  </si>
  <si>
    <t>9787895052383</t>
  </si>
  <si>
    <t>家政培训实务</t>
  </si>
  <si>
    <t>杨伟宏，覃春松</t>
  </si>
  <si>
    <t>家政学</t>
  </si>
  <si>
    <t>9787895053359</t>
  </si>
  <si>
    <t>家庭整理与收纳</t>
  </si>
  <si>
    <t>彭霞，姚中进</t>
  </si>
  <si>
    <t>9787895053311</t>
  </si>
  <si>
    <t>老年人生活与基础照护实务</t>
  </si>
  <si>
    <t>高华</t>
  </si>
  <si>
    <t>养老服务管理</t>
  </si>
  <si>
    <t>99.8</t>
  </si>
  <si>
    <t>9787895053724</t>
  </si>
  <si>
    <t>婴幼儿伤害预防与处理</t>
  </si>
  <si>
    <t>李春，黎壮伟</t>
  </si>
  <si>
    <t>妇幼保健医学</t>
  </si>
  <si>
    <t>9787895053250</t>
  </si>
  <si>
    <t>婴幼儿常见病识别与预防</t>
  </si>
  <si>
    <t>张俊玲</t>
  </si>
  <si>
    <t>9787895053373</t>
  </si>
  <si>
    <t>婴幼儿游戏活动实施</t>
  </si>
  <si>
    <t>张永霞，李峰</t>
  </si>
  <si>
    <t>9787895053380</t>
  </si>
  <si>
    <t>病原生物与免疫学（数字教材）</t>
  </si>
  <si>
    <t>梁绮雯，徐晓可</t>
  </si>
  <si>
    <t>护理学</t>
  </si>
  <si>
    <t>9787895052536</t>
  </si>
  <si>
    <t>护理心理学（第4版）（数字教材）</t>
  </si>
  <si>
    <t>刘大川</t>
  </si>
  <si>
    <t>9787895052734</t>
  </si>
  <si>
    <t>全口义齿工艺技术（第2版）（数字教材）</t>
  </si>
  <si>
    <t>何冰</t>
  </si>
  <si>
    <t>口腔医学技术</t>
  </si>
  <si>
    <t>9787895052727</t>
  </si>
  <si>
    <t>微生物学检验（第2版）（数字教材）</t>
  </si>
  <si>
    <t>杨翀，孙运芳</t>
  </si>
  <si>
    <t>医学检验技术</t>
  </si>
  <si>
    <t>9787895052529</t>
  </si>
  <si>
    <t>免疫学检验（数字教材）</t>
  </si>
  <si>
    <t>张凯</t>
  </si>
  <si>
    <t>9787895052710</t>
  </si>
  <si>
    <t>大学生体育与健康实训教程（数字教材）</t>
  </si>
  <si>
    <t>贾磊，张克玉，李娜</t>
  </si>
  <si>
    <t>66</t>
  </si>
  <si>
    <t>9787895054066</t>
  </si>
  <si>
    <t>大学生职业规划与创业导航（修订版）（数字教材）</t>
  </si>
  <si>
    <t>何二毛，冯霞</t>
  </si>
  <si>
    <t>9787895054110</t>
  </si>
  <si>
    <t>实景三维数字设计（数字教材）</t>
  </si>
  <si>
    <t>钟晖等</t>
  </si>
  <si>
    <t>9787895052369</t>
  </si>
  <si>
    <t>低代码软件开发与实践：以网易CodeWave为例（数字教材）</t>
  </si>
  <si>
    <t>张增等</t>
  </si>
  <si>
    <t>9787895052345</t>
  </si>
  <si>
    <t>C语言程序设计（含实验与习题指导）（第四版）（数字教材）</t>
  </si>
  <si>
    <t>林菲，马虹</t>
  </si>
  <si>
    <t>9787895053038</t>
  </si>
  <si>
    <t>高级语言程序设计（C语言版）（数字教材）</t>
  </si>
  <si>
    <t>杨莉</t>
  </si>
  <si>
    <t>9787895052284</t>
  </si>
  <si>
    <t>计算机基础与前沿技术（数字教材）</t>
  </si>
  <si>
    <t>黄和，刘洪</t>
  </si>
  <si>
    <t>9787895053984</t>
  </si>
  <si>
    <t>高中英语课堂教学设计（数字教材）</t>
  </si>
  <si>
    <t>宋秀葵</t>
  </si>
  <si>
    <t>教育类</t>
  </si>
  <si>
    <t>9787895054059</t>
  </si>
  <si>
    <t>信息科技课程项目式教学与课例解读（数字教材）</t>
  </si>
  <si>
    <t>杜林，韩业红，杜建彬，赵亮等</t>
  </si>
  <si>
    <t>9787895054028</t>
  </si>
  <si>
    <t>课堂教学技能微格训练（数字教材）</t>
  </si>
  <si>
    <t>李爽</t>
  </si>
  <si>
    <t>9787895053793</t>
  </si>
  <si>
    <t>高中物理教学技能关键问题指导（数字教材）</t>
  </si>
  <si>
    <t>步红霞，王辉，张雪冬</t>
  </si>
  <si>
    <t>9787895054158</t>
  </si>
  <si>
    <t>高中思想政治课教学设计实践教程（数字教材）</t>
  </si>
  <si>
    <t>渠月，赵敏</t>
  </si>
  <si>
    <t>9787895053809</t>
  </si>
  <si>
    <t>现代教育技术（数字教材）</t>
  </si>
  <si>
    <t>张春苏，李钰奇</t>
  </si>
  <si>
    <t>9787895054011</t>
  </si>
  <si>
    <t>集装箱运输管理（数字教材）</t>
  </si>
  <si>
    <t>刘慧，李君楠</t>
  </si>
  <si>
    <t>物流管理类</t>
  </si>
  <si>
    <t>9787895053816</t>
  </si>
  <si>
    <t>网络系统建设与运行维护实战教程（数字教材）</t>
  </si>
  <si>
    <t>孙秀英</t>
  </si>
  <si>
    <t>9787895052185</t>
  </si>
  <si>
    <t>Photoshop图像处理案例实训</t>
  </si>
  <si>
    <t>黄梅香，刘斯，胡萍，许碧玉等</t>
  </si>
  <si>
    <t>9787895052123</t>
  </si>
  <si>
    <t>人工智能应用（数字教材）</t>
  </si>
  <si>
    <t>郭沙，沈平，李岚</t>
  </si>
  <si>
    <t>高职本科</t>
  </si>
  <si>
    <t>9787895052604</t>
  </si>
  <si>
    <t>单片机技术及应用项目教程——基于STM32系列（数字教材）</t>
  </si>
  <si>
    <t>王荣，王梅</t>
  </si>
  <si>
    <t>9787895052567</t>
  </si>
  <si>
    <t>茶叶加工技术</t>
  </si>
  <si>
    <t>黄燕群，苏恒，陈森英</t>
  </si>
  <si>
    <t>农业类</t>
  </si>
  <si>
    <t>9787895052598</t>
  </si>
  <si>
    <t>营养与健康</t>
  </si>
  <si>
    <t>马丽萍，尹逸</t>
  </si>
  <si>
    <t>食品药品与粮食大类</t>
  </si>
  <si>
    <t>9787895052482</t>
  </si>
  <si>
    <t>机电设备电气安装与调试（第二版）（数字教材）</t>
  </si>
  <si>
    <t>霍永红，项万明</t>
  </si>
  <si>
    <t>9787895052116</t>
  </si>
  <si>
    <t>首都经济贸易大学出版社</t>
  </si>
  <si>
    <t>首经贸大</t>
  </si>
  <si>
    <t>数据可视化（第三版）</t>
  </si>
  <si>
    <t>李伊等</t>
  </si>
  <si>
    <t>计算机、市场营销、物流等</t>
  </si>
  <si>
    <t>9787901059108</t>
  </si>
  <si>
    <t>公司财务管理</t>
  </si>
  <si>
    <t>张画眉</t>
  </si>
  <si>
    <t>9787901059146</t>
  </si>
  <si>
    <t>客户关系管理</t>
  </si>
  <si>
    <t>李海芹</t>
  </si>
  <si>
    <t>9787901059061</t>
  </si>
  <si>
    <t>国际农产品贸易</t>
  </si>
  <si>
    <t>关浩杰</t>
  </si>
  <si>
    <t>国际贸易</t>
  </si>
  <si>
    <t>9787901059030</t>
  </si>
  <si>
    <t>物流与供应链管理</t>
  </si>
  <si>
    <t>赵艳，边展</t>
  </si>
  <si>
    <t>9787563838004</t>
  </si>
  <si>
    <t>财务大数据实训</t>
  </si>
  <si>
    <t>张秀珍，刘宝擘</t>
  </si>
  <si>
    <t>45.00</t>
  </si>
  <si>
    <t>9787901059054</t>
  </si>
  <si>
    <t>初级会计实务</t>
  </si>
  <si>
    <t>程海涛，马志坚</t>
  </si>
  <si>
    <t>50.00</t>
  </si>
  <si>
    <t>9787901059009</t>
  </si>
  <si>
    <t>连锁企业采购与配送管理</t>
  </si>
  <si>
    <t>李芸嘉</t>
  </si>
  <si>
    <t>物流</t>
  </si>
  <si>
    <t>36.00</t>
  </si>
  <si>
    <t>9787901059115</t>
  </si>
  <si>
    <t>商务数据分析与应用</t>
  </si>
  <si>
    <t>卢丽，莫海燕</t>
  </si>
  <si>
    <t>贸易、市场营销等</t>
  </si>
  <si>
    <t>9787901059139</t>
  </si>
  <si>
    <t>商务英语</t>
  </si>
  <si>
    <t>吴翠华</t>
  </si>
  <si>
    <t>英语</t>
  </si>
  <si>
    <t>9787901059092</t>
  </si>
  <si>
    <t>市场营销基础</t>
  </si>
  <si>
    <t>陈声廉，吴星</t>
  </si>
  <si>
    <t>9787901059016</t>
  </si>
  <si>
    <t>市场营销实务</t>
  </si>
  <si>
    <t>干冀春</t>
  </si>
  <si>
    <t>9787901059078</t>
  </si>
  <si>
    <t>田俊，李岍</t>
  </si>
  <si>
    <t>统计</t>
  </si>
  <si>
    <t>9787901059023</t>
  </si>
  <si>
    <t>出境旅游领队实务</t>
  </si>
  <si>
    <t>郑伟，吴晓亮</t>
  </si>
  <si>
    <t>9787901059047</t>
  </si>
  <si>
    <t>南京大学出版社、南京大学电子音像出版社</t>
  </si>
  <si>
    <t>南京大学</t>
  </si>
  <si>
    <t>就业指导实战攻略</t>
  </si>
  <si>
    <t>潘旭海</t>
  </si>
  <si>
    <t>9787901006447</t>
  </si>
  <si>
    <t>新时代高职体育与健康</t>
  </si>
  <si>
    <t>石茗茗</t>
  </si>
  <si>
    <t>9787901006218</t>
  </si>
  <si>
    <t>职业院校大学生创新创业教育：新质生产力的驱动力</t>
  </si>
  <si>
    <t>李鹏</t>
  </si>
  <si>
    <t>9787901006430</t>
  </si>
  <si>
    <t>药事管理与法规</t>
  </si>
  <si>
    <t>陈辉芳，黎文媛，柳又琳</t>
  </si>
  <si>
    <t>9787901006577</t>
  </si>
  <si>
    <t>化学工业出版社</t>
  </si>
  <si>
    <t>化工</t>
  </si>
  <si>
    <t>建筑材料</t>
  </si>
  <si>
    <t>吴庆令，倪定宇主编</t>
  </si>
  <si>
    <t>建筑类</t>
  </si>
  <si>
    <t>9787895241336</t>
  </si>
  <si>
    <t>机械基础实验</t>
  </si>
  <si>
    <t>白杨</t>
  </si>
  <si>
    <t>9787895241473</t>
  </si>
  <si>
    <t>中国铁道出版社</t>
  </si>
  <si>
    <t>铁道</t>
  </si>
  <si>
    <t>移动应用开发综合实战</t>
  </si>
  <si>
    <t>孙志远，孔玲君，田全慧</t>
  </si>
  <si>
    <t>9787894065957</t>
  </si>
  <si>
    <t>大连理工大学出版社</t>
  </si>
  <si>
    <t>大连理工</t>
  </si>
  <si>
    <t>叶吉波</t>
  </si>
  <si>
    <t>2026-03</t>
  </si>
  <si>
    <t>9787894372901</t>
  </si>
  <si>
    <t>东北师范大学出版社、东北师范大学音像出版社</t>
  </si>
  <si>
    <t>东北师大</t>
  </si>
  <si>
    <t>课程设计与评价</t>
  </si>
  <si>
    <t>孙芙蓉</t>
  </si>
  <si>
    <t>教育学</t>
  </si>
  <si>
    <t>9787900908223</t>
  </si>
  <si>
    <r>
      <rPr>
        <b/>
        <sz val="24"/>
        <color theme="1"/>
        <rFont val="宋体"/>
        <family val="3"/>
        <charset val="134"/>
        <scheme val="minor"/>
      </rPr>
      <t>26秋《全国大中专教学用书汇编》数字教材</t>
    </r>
    <r>
      <rPr>
        <sz val="10"/>
        <color theme="1"/>
        <rFont val="宋体"/>
        <charset val="134"/>
        <scheme val="minor"/>
      </rPr>
      <t xml:space="preserve">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</si>
</sst>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8" formatCode="0_ "/>
  </numFmts>
  <fonts count="5" x14ac:knownFonts="1">
    <font>
      <sz val="11"/>
      <color theme="1"/>
      <name val="宋体"/>
      <charset val="134"/>
      <scheme val="minor"/>
    </font>
    <font>
      <sz val="10"/>
      <color theme="1"/>
      <name val="宋体"/>
      <charset val="134"/>
      <scheme val="minor"/>
    </font>
    <font>
      <sz val="9"/>
      <name val="宋体"/>
      <family val="3"/>
      <charset val="134"/>
      <scheme val="minor"/>
    </font>
    <font>
      <b/>
      <sz val="24"/>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178" fontId="1" fillId="0" borderId="0" xfId="0" applyNumberFormat="1" applyFont="1">
      <alignment vertical="center"/>
    </xf>
    <xf numFmtId="49" fontId="1" fillId="0" borderId="0" xfId="0" applyNumberFormat="1" applyFont="1">
      <alignment vertical="center"/>
    </xf>
    <xf numFmtId="0" fontId="1" fillId="0" borderId="0" xfId="0" applyNumberFormat="1" applyFont="1">
      <alignment vertical="center"/>
    </xf>
    <xf numFmtId="0" fontId="1" fillId="0" borderId="0" xfId="0" applyFont="1">
      <alignment vertical="center"/>
    </xf>
    <xf numFmtId="178" fontId="1" fillId="0" borderId="0" xfId="0" applyNumberFormat="1" applyFont="1">
      <alignment vertical="center"/>
    </xf>
    <xf numFmtId="49" fontId="1" fillId="0" borderId="0" xfId="0" applyNumberFormat="1" applyFont="1">
      <alignment vertical="center"/>
    </xf>
    <xf numFmtId="0" fontId="1" fillId="0" borderId="0" xfId="0" applyNumberFormat="1" applyFont="1">
      <alignment vertical="center"/>
    </xf>
    <xf numFmtId="178" fontId="1" fillId="0" borderId="0" xfId="0" applyNumberFormat="1" applyFont="1" applyFill="1">
      <alignment vertical="center"/>
    </xf>
    <xf numFmtId="49" fontId="1" fillId="0" borderId="0" xfId="0" applyNumberFormat="1" applyFont="1" applyFill="1">
      <alignment vertical="center"/>
    </xf>
    <xf numFmtId="0" fontId="1" fillId="0" borderId="0" xfId="0" applyNumberFormat="1" applyFont="1" applyFill="1">
      <alignment vertical="center"/>
    </xf>
    <xf numFmtId="178" fontId="1" fillId="0" borderId="0" xfId="0" applyNumberFormat="1" applyFont="1" applyAlignment="1">
      <alignment horizontal="center" vertical="center"/>
    </xf>
    <xf numFmtId="178" fontId="4" fillId="0" borderId="0" xfId="0" applyNumberFormat="1" applyFont="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infos.xml><?xml version="1.0" encoding="utf-8"?>
<woInfos xmlns="https://web.wps.cn/et/2018/main" xmlns:s="http://schemas.openxmlformats.org/spreadsheetml/2006/main">
  <bookInfo cellCmpFml="0" dbFileVersion="0" changeLogVersion="0">
    <open/>
    <sheetInfos/>
  </bookInfo>
</woInfos>
</file>

<file path=xl/_rels/cellimages.xml.rels><?xml version="1.0" encoding="UTF-8" standalone="yes"?>
<Relationships xmlns="http://schemas.openxmlformats.org/package/2006/relationships"><Relationship Id="rId769" Type="http://schemas.openxmlformats.org/officeDocument/2006/relationships/image" Target="media/image769.png"/><Relationship Id="rId671" Type="http://schemas.openxmlformats.org/officeDocument/2006/relationships/image" Target="media/image671.png"/><Relationship Id="rId117" Type="http://schemas.openxmlformats.org/officeDocument/2006/relationships/image" Target="media/image117.png"/><Relationship Id="rId629" Type="http://schemas.openxmlformats.org/officeDocument/2006/relationships/image" Target="media/image629.jpeg"/><Relationship Id="rId531" Type="http://schemas.openxmlformats.org/officeDocument/2006/relationships/image" Target="media/image531.jpeg"/><Relationship Id="rId324" Type="http://schemas.openxmlformats.org/officeDocument/2006/relationships/image" Target="media/image324.jpeg"/><Relationship Id="rId21" Type="http://schemas.openxmlformats.org/officeDocument/2006/relationships/image" Target="media/image21.png"/><Relationship Id="rId170" Type="http://schemas.openxmlformats.org/officeDocument/2006/relationships/image" Target="media/image170.png"/><Relationship Id="rId682" Type="http://schemas.openxmlformats.org/officeDocument/2006/relationships/image" Target="media/image682.png"/><Relationship Id="rId475" Type="http://schemas.openxmlformats.org/officeDocument/2006/relationships/image" Target="media/image475.jpeg"/><Relationship Id="rId268" Type="http://schemas.openxmlformats.org/officeDocument/2006/relationships/image" Target="media/image268.jpeg"/><Relationship Id="rId542" Type="http://schemas.openxmlformats.org/officeDocument/2006/relationships/image" Target="media/image542.jpeg"/><Relationship Id="rId335" Type="http://schemas.openxmlformats.org/officeDocument/2006/relationships/image" Target="media/image335.jpeg"/><Relationship Id="rId32" Type="http://schemas.openxmlformats.org/officeDocument/2006/relationships/image" Target="media/image32.png"/><Relationship Id="rId128" Type="http://schemas.openxmlformats.org/officeDocument/2006/relationships/image" Target="media/image128.png"/><Relationship Id="rId402" Type="http://schemas.openxmlformats.org/officeDocument/2006/relationships/image" Target="media/image402.jpeg"/><Relationship Id="rId181" Type="http://schemas.openxmlformats.org/officeDocument/2006/relationships/image" Target="media/image181.png"/><Relationship Id="rId707" Type="http://schemas.openxmlformats.org/officeDocument/2006/relationships/image" Target="media/image707.png"/><Relationship Id="rId693" Type="http://schemas.openxmlformats.org/officeDocument/2006/relationships/image" Target="media/image693.png"/><Relationship Id="rId486" Type="http://schemas.openxmlformats.org/officeDocument/2006/relationships/image" Target="media/image486.jpeg"/><Relationship Id="rId279" Type="http://schemas.openxmlformats.org/officeDocument/2006/relationships/image" Target="media/image279.jpeg"/><Relationship Id="rId760" Type="http://schemas.openxmlformats.org/officeDocument/2006/relationships/image" Target="media/image760.png"/><Relationship Id="rId553" Type="http://schemas.openxmlformats.org/officeDocument/2006/relationships/image" Target="media/image553.jpeg"/><Relationship Id="rId43" Type="http://schemas.openxmlformats.org/officeDocument/2006/relationships/image" Target="media/image43.png"/><Relationship Id="rId346" Type="http://schemas.openxmlformats.org/officeDocument/2006/relationships/image" Target="media/image346.jpeg"/><Relationship Id="rId139" Type="http://schemas.openxmlformats.org/officeDocument/2006/relationships/image" Target="media/image139.png"/><Relationship Id="rId413" Type="http://schemas.openxmlformats.org/officeDocument/2006/relationships/image" Target="media/image413.jpeg"/><Relationship Id="rId206" Type="http://schemas.openxmlformats.org/officeDocument/2006/relationships/image" Target="media/image206.png"/><Relationship Id="rId192" Type="http://schemas.openxmlformats.org/officeDocument/2006/relationships/image" Target="media/image192.png"/><Relationship Id="rId718" Type="http://schemas.openxmlformats.org/officeDocument/2006/relationships/image" Target="media/image718.png"/><Relationship Id="rId620" Type="http://schemas.openxmlformats.org/officeDocument/2006/relationships/image" Target="media/image620.jpeg"/><Relationship Id="rId497" Type="http://schemas.openxmlformats.org/officeDocument/2006/relationships/image" Target="media/image497.jpeg"/><Relationship Id="rId357" Type="http://schemas.openxmlformats.org/officeDocument/2006/relationships/image" Target="media/image357.jpeg"/><Relationship Id="rId771" Type="http://schemas.openxmlformats.org/officeDocument/2006/relationships/image" Target="media/image771.png"/><Relationship Id="rId564" Type="http://schemas.openxmlformats.org/officeDocument/2006/relationships/image" Target="media/image564.jpeg"/><Relationship Id="rId54" Type="http://schemas.openxmlformats.org/officeDocument/2006/relationships/image" Target="media/image54.png"/><Relationship Id="rId217" Type="http://schemas.openxmlformats.org/officeDocument/2006/relationships/image" Target="media/image217.png"/><Relationship Id="rId729" Type="http://schemas.openxmlformats.org/officeDocument/2006/relationships/image" Target="media/image729.png"/><Relationship Id="rId631" Type="http://schemas.openxmlformats.org/officeDocument/2006/relationships/image" Target="media/image631.jpeg"/><Relationship Id="rId424" Type="http://schemas.openxmlformats.org/officeDocument/2006/relationships/image" Target="media/image424.jpeg"/><Relationship Id="rId270" Type="http://schemas.openxmlformats.org/officeDocument/2006/relationships/image" Target="media/image270.jpeg"/><Relationship Id="rId782" Type="http://schemas.openxmlformats.org/officeDocument/2006/relationships/image" Target="media/image782.png"/><Relationship Id="rId65" Type="http://schemas.openxmlformats.org/officeDocument/2006/relationships/image" Target="media/image65.png"/><Relationship Id="rId575" Type="http://schemas.openxmlformats.org/officeDocument/2006/relationships/image" Target="media/image575.jpeg"/><Relationship Id="rId368" Type="http://schemas.openxmlformats.org/officeDocument/2006/relationships/image" Target="media/image368.jpeg"/><Relationship Id="rId130" Type="http://schemas.openxmlformats.org/officeDocument/2006/relationships/image" Target="media/image130.png"/><Relationship Id="rId642" Type="http://schemas.openxmlformats.org/officeDocument/2006/relationships/image" Target="media/image642.jpeg"/><Relationship Id="rId435" Type="http://schemas.openxmlformats.org/officeDocument/2006/relationships/image" Target="media/image435.jpeg"/><Relationship Id="rId228" Type="http://schemas.openxmlformats.org/officeDocument/2006/relationships/image" Target="media/image228.png"/><Relationship Id="rId502" Type="http://schemas.openxmlformats.org/officeDocument/2006/relationships/image" Target="media/image502.jpeg"/><Relationship Id="rId281" Type="http://schemas.openxmlformats.org/officeDocument/2006/relationships/image" Target="media/image281.jpeg"/><Relationship Id="rId807" Type="http://schemas.openxmlformats.org/officeDocument/2006/relationships/image" Target="media/image807.png"/><Relationship Id="rId793" Type="http://schemas.openxmlformats.org/officeDocument/2006/relationships/image" Target="media/image793.png"/><Relationship Id="rId76" Type="http://schemas.openxmlformats.org/officeDocument/2006/relationships/image" Target="media/image76.png"/><Relationship Id="rId586" Type="http://schemas.openxmlformats.org/officeDocument/2006/relationships/image" Target="media/image586.jpeg"/><Relationship Id="rId379" Type="http://schemas.openxmlformats.org/officeDocument/2006/relationships/image" Target="media/image379.jpeg"/><Relationship Id="rId141" Type="http://schemas.openxmlformats.org/officeDocument/2006/relationships/image" Target="media/image141.png"/><Relationship Id="rId7" Type="http://schemas.openxmlformats.org/officeDocument/2006/relationships/image" Target="media/image7.png"/><Relationship Id="rId653" Type="http://schemas.openxmlformats.org/officeDocument/2006/relationships/image" Target="media/image653.jpeg"/><Relationship Id="rId446" Type="http://schemas.openxmlformats.org/officeDocument/2006/relationships/image" Target="media/image446.jpeg"/><Relationship Id="rId239" Type="http://schemas.openxmlformats.org/officeDocument/2006/relationships/image" Target="media/image239.png"/><Relationship Id="rId306" Type="http://schemas.openxmlformats.org/officeDocument/2006/relationships/image" Target="media/image306.jpeg"/><Relationship Id="rId292" Type="http://schemas.openxmlformats.org/officeDocument/2006/relationships/image" Target="media/image292.jpeg"/><Relationship Id="rId87" Type="http://schemas.openxmlformats.org/officeDocument/2006/relationships/image" Target="media/image87.png"/><Relationship Id="rId818" Type="http://schemas.openxmlformats.org/officeDocument/2006/relationships/image" Target="media/image818.png"/><Relationship Id="rId720" Type="http://schemas.openxmlformats.org/officeDocument/2006/relationships/image" Target="media/image720.png"/><Relationship Id="rId597" Type="http://schemas.openxmlformats.org/officeDocument/2006/relationships/image" Target="media/image597.jpeg"/><Relationship Id="rId513" Type="http://schemas.openxmlformats.org/officeDocument/2006/relationships/image" Target="media/image513.jpeg"/><Relationship Id="rId457" Type="http://schemas.openxmlformats.org/officeDocument/2006/relationships/image" Target="media/image457.jpeg"/><Relationship Id="rId152" Type="http://schemas.openxmlformats.org/officeDocument/2006/relationships/image" Target="media/image152.png"/><Relationship Id="rId664" Type="http://schemas.openxmlformats.org/officeDocument/2006/relationships/image" Target="media/image664.jpeg"/><Relationship Id="rId731" Type="http://schemas.openxmlformats.org/officeDocument/2006/relationships/image" Target="media/image731.png"/><Relationship Id="rId524" Type="http://schemas.openxmlformats.org/officeDocument/2006/relationships/image" Target="media/image524.jpeg"/><Relationship Id="rId317" Type="http://schemas.openxmlformats.org/officeDocument/2006/relationships/image" Target="media/image317.jpeg"/><Relationship Id="rId14" Type="http://schemas.openxmlformats.org/officeDocument/2006/relationships/image" Target="media/image14.png"/><Relationship Id="rId98" Type="http://schemas.openxmlformats.org/officeDocument/2006/relationships/image" Target="media/image98.png"/><Relationship Id="rId370" Type="http://schemas.openxmlformats.org/officeDocument/2006/relationships/image" Target="media/image370.jpeg"/><Relationship Id="rId163" Type="http://schemas.openxmlformats.org/officeDocument/2006/relationships/image" Target="media/image163.png"/><Relationship Id="rId675" Type="http://schemas.openxmlformats.org/officeDocument/2006/relationships/image" Target="media/image675.png"/><Relationship Id="rId468" Type="http://schemas.openxmlformats.org/officeDocument/2006/relationships/image" Target="media/image468.jpeg"/><Relationship Id="rId230" Type="http://schemas.openxmlformats.org/officeDocument/2006/relationships/image" Target="media/image230.png"/><Relationship Id="rId742" Type="http://schemas.openxmlformats.org/officeDocument/2006/relationships/image" Target="media/image742.png"/><Relationship Id="rId535" Type="http://schemas.openxmlformats.org/officeDocument/2006/relationships/image" Target="media/image535.jpeg"/><Relationship Id="rId328" Type="http://schemas.openxmlformats.org/officeDocument/2006/relationships/image" Target="media/image328.jpeg"/><Relationship Id="rId25" Type="http://schemas.openxmlformats.org/officeDocument/2006/relationships/image" Target="media/image25.png"/><Relationship Id="rId602" Type="http://schemas.openxmlformats.org/officeDocument/2006/relationships/image" Target="media/image602.jpeg"/><Relationship Id="rId381" Type="http://schemas.openxmlformats.org/officeDocument/2006/relationships/image" Target="media/image381.jpeg"/><Relationship Id="rId174" Type="http://schemas.openxmlformats.org/officeDocument/2006/relationships/image" Target="media/image174.png"/><Relationship Id="rId686" Type="http://schemas.openxmlformats.org/officeDocument/2006/relationships/image" Target="media/image686.png"/><Relationship Id="rId479" Type="http://schemas.openxmlformats.org/officeDocument/2006/relationships/image" Target="media/image479.jpeg"/><Relationship Id="rId241" Type="http://schemas.openxmlformats.org/officeDocument/2006/relationships/image" Target="media/image241.png"/><Relationship Id="rId753" Type="http://schemas.openxmlformats.org/officeDocument/2006/relationships/image" Target="media/image753.png"/><Relationship Id="rId546" Type="http://schemas.openxmlformats.org/officeDocument/2006/relationships/image" Target="media/image546.jpeg"/><Relationship Id="rId36" Type="http://schemas.openxmlformats.org/officeDocument/2006/relationships/image" Target="media/image36.png"/><Relationship Id="rId339" Type="http://schemas.openxmlformats.org/officeDocument/2006/relationships/image" Target="media/image339.jpeg"/><Relationship Id="rId406" Type="http://schemas.openxmlformats.org/officeDocument/2006/relationships/image" Target="media/image406.jpeg"/><Relationship Id="rId185" Type="http://schemas.openxmlformats.org/officeDocument/2006/relationships/image" Target="media/image185.png"/><Relationship Id="rId101" Type="http://schemas.openxmlformats.org/officeDocument/2006/relationships/image" Target="media/image101.png"/><Relationship Id="rId820" Type="http://schemas.openxmlformats.org/officeDocument/2006/relationships/image" Target="media/image820.png"/><Relationship Id="rId697" Type="http://schemas.openxmlformats.org/officeDocument/2006/relationships/image" Target="media/image697.png"/><Relationship Id="rId613" Type="http://schemas.openxmlformats.org/officeDocument/2006/relationships/image" Target="media/image613.jpeg"/><Relationship Id="rId392" Type="http://schemas.openxmlformats.org/officeDocument/2006/relationships/image" Target="media/image392.jpeg"/><Relationship Id="rId252" Type="http://schemas.openxmlformats.org/officeDocument/2006/relationships/image" Target="media/image252.png"/><Relationship Id="rId764" Type="http://schemas.openxmlformats.org/officeDocument/2006/relationships/image" Target="media/image764.png"/><Relationship Id="rId557" Type="http://schemas.openxmlformats.org/officeDocument/2006/relationships/image" Target="media/image557.jpeg"/><Relationship Id="rId47" Type="http://schemas.openxmlformats.org/officeDocument/2006/relationships/image" Target="media/image47.png"/><Relationship Id="rId112" Type="http://schemas.openxmlformats.org/officeDocument/2006/relationships/image" Target="media/image112.png"/><Relationship Id="rId624" Type="http://schemas.openxmlformats.org/officeDocument/2006/relationships/image" Target="media/image624.jpeg"/><Relationship Id="rId417" Type="http://schemas.openxmlformats.org/officeDocument/2006/relationships/image" Target="media/image417.jpeg"/><Relationship Id="rId196" Type="http://schemas.openxmlformats.org/officeDocument/2006/relationships/image" Target="media/image196.png"/><Relationship Id="rId470" Type="http://schemas.openxmlformats.org/officeDocument/2006/relationships/image" Target="media/image470.jpeg"/><Relationship Id="rId263" Type="http://schemas.openxmlformats.org/officeDocument/2006/relationships/image" Target="media/image263.png"/><Relationship Id="rId775" Type="http://schemas.openxmlformats.org/officeDocument/2006/relationships/image" Target="media/image775.png"/><Relationship Id="rId58" Type="http://schemas.openxmlformats.org/officeDocument/2006/relationships/image" Target="media/image58.png"/><Relationship Id="rId568" Type="http://schemas.openxmlformats.org/officeDocument/2006/relationships/image" Target="media/image568.jpeg"/><Relationship Id="rId330" Type="http://schemas.openxmlformats.org/officeDocument/2006/relationships/image" Target="media/image330.jpeg"/><Relationship Id="rId123" Type="http://schemas.openxmlformats.org/officeDocument/2006/relationships/image" Target="media/image123.png"/><Relationship Id="rId635" Type="http://schemas.openxmlformats.org/officeDocument/2006/relationships/image" Target="media/image635.jpeg"/><Relationship Id="rId428" Type="http://schemas.openxmlformats.org/officeDocument/2006/relationships/image" Target="media/image428.jpeg"/><Relationship Id="rId702" Type="http://schemas.openxmlformats.org/officeDocument/2006/relationships/image" Target="media/image702.png"/><Relationship Id="rId481" Type="http://schemas.openxmlformats.org/officeDocument/2006/relationships/image" Target="media/image481.jpeg"/><Relationship Id="rId274" Type="http://schemas.openxmlformats.org/officeDocument/2006/relationships/image" Target="media/image274.jpeg"/><Relationship Id="rId786" Type="http://schemas.openxmlformats.org/officeDocument/2006/relationships/image" Target="media/image786.png"/><Relationship Id="rId69" Type="http://schemas.openxmlformats.org/officeDocument/2006/relationships/image" Target="media/image69.png"/><Relationship Id="rId579" Type="http://schemas.openxmlformats.org/officeDocument/2006/relationships/image" Target="media/image579.jpeg"/><Relationship Id="rId134" Type="http://schemas.openxmlformats.org/officeDocument/2006/relationships/image" Target="media/image134.png"/><Relationship Id="rId646" Type="http://schemas.openxmlformats.org/officeDocument/2006/relationships/image" Target="media/image646.jpeg"/><Relationship Id="rId439" Type="http://schemas.openxmlformats.org/officeDocument/2006/relationships/image" Target="media/image439.jpeg"/><Relationship Id="rId341" Type="http://schemas.openxmlformats.org/officeDocument/2006/relationships/image" Target="media/image341.jpeg"/><Relationship Id="rId506" Type="http://schemas.openxmlformats.org/officeDocument/2006/relationships/image" Target="media/image506.jpeg"/><Relationship Id="rId285" Type="http://schemas.openxmlformats.org/officeDocument/2006/relationships/image" Target="media/image285.jpeg"/><Relationship Id="rId201" Type="http://schemas.openxmlformats.org/officeDocument/2006/relationships/image" Target="media/image201.png"/><Relationship Id="rId797" Type="http://schemas.openxmlformats.org/officeDocument/2006/relationships/image" Target="media/image797.png"/><Relationship Id="rId713" Type="http://schemas.openxmlformats.org/officeDocument/2006/relationships/image" Target="media/image713.png"/><Relationship Id="rId492" Type="http://schemas.openxmlformats.org/officeDocument/2006/relationships/image" Target="media/image492.jpeg"/><Relationship Id="rId352" Type="http://schemas.openxmlformats.org/officeDocument/2006/relationships/image" Target="media/image352.jpeg"/><Relationship Id="rId145" Type="http://schemas.openxmlformats.org/officeDocument/2006/relationships/image" Target="media/image145.png"/><Relationship Id="rId657" Type="http://schemas.openxmlformats.org/officeDocument/2006/relationships/image" Target="media/image657.jpeg"/><Relationship Id="rId212" Type="http://schemas.openxmlformats.org/officeDocument/2006/relationships/image" Target="media/image212.png"/><Relationship Id="rId724" Type="http://schemas.openxmlformats.org/officeDocument/2006/relationships/image" Target="media/image724.png"/><Relationship Id="rId517" Type="http://schemas.openxmlformats.org/officeDocument/2006/relationships/image" Target="media/image517.jpeg"/><Relationship Id="rId296" Type="http://schemas.openxmlformats.org/officeDocument/2006/relationships/image" Target="media/image296.jpeg"/><Relationship Id="rId60" Type="http://schemas.openxmlformats.org/officeDocument/2006/relationships/image" Target="media/image60.png"/><Relationship Id="rId570" Type="http://schemas.openxmlformats.org/officeDocument/2006/relationships/image" Target="media/image570.jpeg"/><Relationship Id="rId363" Type="http://schemas.openxmlformats.org/officeDocument/2006/relationships/image" Target="media/image363.jpeg"/><Relationship Id="rId156" Type="http://schemas.openxmlformats.org/officeDocument/2006/relationships/image" Target="media/image156.png"/><Relationship Id="rId668" Type="http://schemas.openxmlformats.org/officeDocument/2006/relationships/image" Target="media/image668.jpeg"/><Relationship Id="rId430" Type="http://schemas.openxmlformats.org/officeDocument/2006/relationships/image" Target="media/image430.jpeg"/><Relationship Id="rId223" Type="http://schemas.openxmlformats.org/officeDocument/2006/relationships/image" Target="media/image223.png"/><Relationship Id="rId735" Type="http://schemas.openxmlformats.org/officeDocument/2006/relationships/image" Target="media/image735.png"/><Relationship Id="rId528" Type="http://schemas.openxmlformats.org/officeDocument/2006/relationships/image" Target="media/image528.jpeg"/><Relationship Id="rId18" Type="http://schemas.openxmlformats.org/officeDocument/2006/relationships/image" Target="media/image18.png"/><Relationship Id="rId581" Type="http://schemas.openxmlformats.org/officeDocument/2006/relationships/image" Target="media/image581.jpeg"/><Relationship Id="rId374" Type="http://schemas.openxmlformats.org/officeDocument/2006/relationships/image" Target="media/image374.jpeg"/><Relationship Id="rId167" Type="http://schemas.openxmlformats.org/officeDocument/2006/relationships/image" Target="media/image167.png"/><Relationship Id="rId802" Type="http://schemas.openxmlformats.org/officeDocument/2006/relationships/image" Target="media/image802.png"/><Relationship Id="rId71" Type="http://schemas.openxmlformats.org/officeDocument/2006/relationships/image" Target="media/image71.png"/><Relationship Id="rId679" Type="http://schemas.openxmlformats.org/officeDocument/2006/relationships/image" Target="media/image679.png"/><Relationship Id="rId234" Type="http://schemas.openxmlformats.org/officeDocument/2006/relationships/image" Target="media/image234.png"/><Relationship Id="rId746" Type="http://schemas.openxmlformats.org/officeDocument/2006/relationships/image" Target="media/image746.png"/><Relationship Id="rId539" Type="http://schemas.openxmlformats.org/officeDocument/2006/relationships/image" Target="media/image539.jpeg"/><Relationship Id="rId441" Type="http://schemas.openxmlformats.org/officeDocument/2006/relationships/image" Target="media/image441.jpeg"/><Relationship Id="rId29" Type="http://schemas.openxmlformats.org/officeDocument/2006/relationships/image" Target="media/image29.png"/><Relationship Id="rId2" Type="http://schemas.openxmlformats.org/officeDocument/2006/relationships/image" Target="media/image2.png"/><Relationship Id="rId301" Type="http://schemas.openxmlformats.org/officeDocument/2006/relationships/image" Target="media/image301.jpeg"/><Relationship Id="rId178" Type="http://schemas.openxmlformats.org/officeDocument/2006/relationships/image" Target="media/image178.png"/><Relationship Id="rId82" Type="http://schemas.openxmlformats.org/officeDocument/2006/relationships/image" Target="media/image82.png"/><Relationship Id="rId813" Type="http://schemas.openxmlformats.org/officeDocument/2006/relationships/image" Target="media/image813.png"/><Relationship Id="rId606" Type="http://schemas.openxmlformats.org/officeDocument/2006/relationships/image" Target="media/image606.jpeg"/><Relationship Id="rId592" Type="http://schemas.openxmlformats.org/officeDocument/2006/relationships/image" Target="media/image592.jpeg"/><Relationship Id="rId385" Type="http://schemas.openxmlformats.org/officeDocument/2006/relationships/image" Target="media/image385.jpeg"/><Relationship Id="rId452" Type="http://schemas.openxmlformats.org/officeDocument/2006/relationships/image" Target="media/image452.jpeg"/><Relationship Id="rId245" Type="http://schemas.openxmlformats.org/officeDocument/2006/relationships/image" Target="media/image245.png"/><Relationship Id="rId757" Type="http://schemas.openxmlformats.org/officeDocument/2006/relationships/image" Target="media/image757.png"/><Relationship Id="rId312" Type="http://schemas.openxmlformats.org/officeDocument/2006/relationships/image" Target="media/image312.jpeg"/><Relationship Id="rId105" Type="http://schemas.openxmlformats.org/officeDocument/2006/relationships/image" Target="media/image105.png"/><Relationship Id="rId93" Type="http://schemas.openxmlformats.org/officeDocument/2006/relationships/image" Target="media/image93.png"/><Relationship Id="rId617" Type="http://schemas.openxmlformats.org/officeDocument/2006/relationships/image" Target="media/image617.jpeg"/><Relationship Id="rId396" Type="http://schemas.openxmlformats.org/officeDocument/2006/relationships/image" Target="media/image396.jpeg"/><Relationship Id="rId189" Type="http://schemas.openxmlformats.org/officeDocument/2006/relationships/image" Target="media/image189.png"/><Relationship Id="rId670" Type="http://schemas.openxmlformats.org/officeDocument/2006/relationships/image" Target="media/image670.png"/><Relationship Id="rId463" Type="http://schemas.openxmlformats.org/officeDocument/2006/relationships/image" Target="media/image463.jpeg"/><Relationship Id="rId256" Type="http://schemas.openxmlformats.org/officeDocument/2006/relationships/image" Target="media/image256.png"/><Relationship Id="rId768" Type="http://schemas.openxmlformats.org/officeDocument/2006/relationships/image" Target="media/image768.png"/><Relationship Id="rId530" Type="http://schemas.openxmlformats.org/officeDocument/2006/relationships/image" Target="media/image530.jpeg"/><Relationship Id="rId323" Type="http://schemas.openxmlformats.org/officeDocument/2006/relationships/image" Target="media/image323.jpeg"/><Relationship Id="rId116" Type="http://schemas.openxmlformats.org/officeDocument/2006/relationships/image" Target="media/image116.png"/><Relationship Id="rId628" Type="http://schemas.openxmlformats.org/officeDocument/2006/relationships/image" Target="media/image628.jpeg"/><Relationship Id="rId20" Type="http://schemas.openxmlformats.org/officeDocument/2006/relationships/image" Target="media/image20.png"/><Relationship Id="rId474" Type="http://schemas.openxmlformats.org/officeDocument/2006/relationships/image" Target="media/image474.jpeg"/><Relationship Id="rId267" Type="http://schemas.openxmlformats.org/officeDocument/2006/relationships/image" Target="media/image267.jpeg"/><Relationship Id="rId779" Type="http://schemas.openxmlformats.org/officeDocument/2006/relationships/image" Target="media/image779.png"/><Relationship Id="rId681" Type="http://schemas.openxmlformats.org/officeDocument/2006/relationships/image" Target="media/image681.png"/><Relationship Id="rId127" Type="http://schemas.openxmlformats.org/officeDocument/2006/relationships/image" Target="media/image127.png"/><Relationship Id="rId639" Type="http://schemas.openxmlformats.org/officeDocument/2006/relationships/image" Target="media/image639.jpeg"/><Relationship Id="rId541" Type="http://schemas.openxmlformats.org/officeDocument/2006/relationships/image" Target="media/image541.jpeg"/><Relationship Id="rId334" Type="http://schemas.openxmlformats.org/officeDocument/2006/relationships/image" Target="media/image334.jpeg"/><Relationship Id="rId31" Type="http://schemas.openxmlformats.org/officeDocument/2006/relationships/image" Target="media/image31.png"/><Relationship Id="rId401" Type="http://schemas.openxmlformats.org/officeDocument/2006/relationships/image" Target="media/image401.jpeg"/><Relationship Id="rId278" Type="http://schemas.openxmlformats.org/officeDocument/2006/relationships/image" Target="media/image278.jpeg"/><Relationship Id="rId180" Type="http://schemas.openxmlformats.org/officeDocument/2006/relationships/image" Target="media/image180.png"/><Relationship Id="rId706" Type="http://schemas.openxmlformats.org/officeDocument/2006/relationships/image" Target="media/image706.png"/><Relationship Id="rId692" Type="http://schemas.openxmlformats.org/officeDocument/2006/relationships/image" Target="media/image692.png"/><Relationship Id="rId485" Type="http://schemas.openxmlformats.org/officeDocument/2006/relationships/image" Target="media/image485.jpeg"/><Relationship Id="rId552" Type="http://schemas.openxmlformats.org/officeDocument/2006/relationships/image" Target="media/image552.jpeg"/><Relationship Id="rId42" Type="http://schemas.openxmlformats.org/officeDocument/2006/relationships/image" Target="media/image42.png"/><Relationship Id="rId345" Type="http://schemas.openxmlformats.org/officeDocument/2006/relationships/image" Target="media/image345.jpeg"/><Relationship Id="rId138" Type="http://schemas.openxmlformats.org/officeDocument/2006/relationships/image" Target="media/image138.png"/><Relationship Id="rId412" Type="http://schemas.openxmlformats.org/officeDocument/2006/relationships/image" Target="media/image412.jpeg"/><Relationship Id="rId205" Type="http://schemas.openxmlformats.org/officeDocument/2006/relationships/image" Target="media/image205.png"/><Relationship Id="rId191" Type="http://schemas.openxmlformats.org/officeDocument/2006/relationships/image" Target="media/image191.png"/><Relationship Id="rId717" Type="http://schemas.openxmlformats.org/officeDocument/2006/relationships/image" Target="media/image717.png"/><Relationship Id="rId496" Type="http://schemas.openxmlformats.org/officeDocument/2006/relationships/image" Target="media/image496.jpeg"/><Relationship Id="rId289" Type="http://schemas.openxmlformats.org/officeDocument/2006/relationships/image" Target="media/image289.jpeg"/><Relationship Id="rId770" Type="http://schemas.openxmlformats.org/officeDocument/2006/relationships/image" Target="media/image770.png"/><Relationship Id="rId563" Type="http://schemas.openxmlformats.org/officeDocument/2006/relationships/image" Target="media/image563.jpeg"/><Relationship Id="rId53" Type="http://schemas.openxmlformats.org/officeDocument/2006/relationships/image" Target="media/image53.png"/><Relationship Id="rId356" Type="http://schemas.openxmlformats.org/officeDocument/2006/relationships/image" Target="media/image356.jpeg"/><Relationship Id="rId149" Type="http://schemas.openxmlformats.org/officeDocument/2006/relationships/image" Target="media/image149.png"/><Relationship Id="rId423" Type="http://schemas.openxmlformats.org/officeDocument/2006/relationships/image" Target="media/image423.jpeg"/><Relationship Id="rId216" Type="http://schemas.openxmlformats.org/officeDocument/2006/relationships/image" Target="media/image216.png"/><Relationship Id="rId728" Type="http://schemas.openxmlformats.org/officeDocument/2006/relationships/image" Target="media/image728.png"/><Relationship Id="rId630" Type="http://schemas.openxmlformats.org/officeDocument/2006/relationships/image" Target="media/image630.jpeg"/><Relationship Id="rId64" Type="http://schemas.openxmlformats.org/officeDocument/2006/relationships/image" Target="media/image64.png"/><Relationship Id="rId574" Type="http://schemas.openxmlformats.org/officeDocument/2006/relationships/image" Target="media/image574.jpeg"/><Relationship Id="rId367" Type="http://schemas.openxmlformats.org/officeDocument/2006/relationships/image" Target="media/image367.jpeg"/><Relationship Id="rId781" Type="http://schemas.openxmlformats.org/officeDocument/2006/relationships/image" Target="media/image781.png"/><Relationship Id="rId227" Type="http://schemas.openxmlformats.org/officeDocument/2006/relationships/image" Target="media/image227.png"/><Relationship Id="rId739" Type="http://schemas.openxmlformats.org/officeDocument/2006/relationships/image" Target="media/image739.png"/><Relationship Id="rId641" Type="http://schemas.openxmlformats.org/officeDocument/2006/relationships/image" Target="media/image641.jpeg"/><Relationship Id="rId434" Type="http://schemas.openxmlformats.org/officeDocument/2006/relationships/image" Target="media/image434.jpeg"/><Relationship Id="rId501" Type="http://schemas.openxmlformats.org/officeDocument/2006/relationships/image" Target="media/image501.jpeg"/><Relationship Id="rId280" Type="http://schemas.openxmlformats.org/officeDocument/2006/relationships/image" Target="media/image280.jpeg"/><Relationship Id="rId806" Type="http://schemas.openxmlformats.org/officeDocument/2006/relationships/image" Target="media/image806.png"/><Relationship Id="rId792" Type="http://schemas.openxmlformats.org/officeDocument/2006/relationships/image" Target="media/image792.png"/><Relationship Id="rId75" Type="http://schemas.openxmlformats.org/officeDocument/2006/relationships/image" Target="media/image75.png"/><Relationship Id="rId585" Type="http://schemas.openxmlformats.org/officeDocument/2006/relationships/image" Target="media/image585.jpeg"/><Relationship Id="rId378" Type="http://schemas.openxmlformats.org/officeDocument/2006/relationships/image" Target="media/image378.jpeg"/><Relationship Id="rId140" Type="http://schemas.openxmlformats.org/officeDocument/2006/relationships/image" Target="media/image140.png"/><Relationship Id="rId652" Type="http://schemas.openxmlformats.org/officeDocument/2006/relationships/image" Target="media/image652.jpeg"/><Relationship Id="rId6" Type="http://schemas.openxmlformats.org/officeDocument/2006/relationships/image" Target="media/image6.png"/><Relationship Id="rId445" Type="http://schemas.openxmlformats.org/officeDocument/2006/relationships/image" Target="media/image445.jpeg"/><Relationship Id="rId238" Type="http://schemas.openxmlformats.org/officeDocument/2006/relationships/image" Target="media/image238.png"/><Relationship Id="rId512" Type="http://schemas.openxmlformats.org/officeDocument/2006/relationships/image" Target="media/image512.jpeg"/><Relationship Id="rId305" Type="http://schemas.openxmlformats.org/officeDocument/2006/relationships/image" Target="media/image305.jpeg"/><Relationship Id="rId291" Type="http://schemas.openxmlformats.org/officeDocument/2006/relationships/image" Target="media/image291.jpeg"/><Relationship Id="rId86" Type="http://schemas.openxmlformats.org/officeDocument/2006/relationships/image" Target="media/image86.png"/><Relationship Id="rId817" Type="http://schemas.openxmlformats.org/officeDocument/2006/relationships/image" Target="media/image817.png"/><Relationship Id="rId761" Type="http://schemas.openxmlformats.org/officeDocument/2006/relationships/image" Target="media/image761.png"/><Relationship Id="rId596" Type="http://schemas.openxmlformats.org/officeDocument/2006/relationships/image" Target="media/image596.jpeg"/><Relationship Id="rId554" Type="http://schemas.openxmlformats.org/officeDocument/2006/relationships/image" Target="media/image554.jpeg"/><Relationship Id="rId44" Type="http://schemas.openxmlformats.org/officeDocument/2006/relationships/image" Target="media/image44.png"/><Relationship Id="rId389" Type="http://schemas.openxmlformats.org/officeDocument/2006/relationships/image" Target="media/image389.jpeg"/><Relationship Id="rId151" Type="http://schemas.openxmlformats.org/officeDocument/2006/relationships/image" Target="media/image151.png"/><Relationship Id="rId663" Type="http://schemas.openxmlformats.org/officeDocument/2006/relationships/image" Target="media/image663.jpeg"/><Relationship Id="rId621" Type="http://schemas.openxmlformats.org/officeDocument/2006/relationships/image" Target="media/image621.jpeg"/><Relationship Id="rId498" Type="http://schemas.openxmlformats.org/officeDocument/2006/relationships/image" Target="media/image498.jpeg"/><Relationship Id="rId456" Type="http://schemas.openxmlformats.org/officeDocument/2006/relationships/image" Target="media/image456.jpeg"/><Relationship Id="rId414" Type="http://schemas.openxmlformats.org/officeDocument/2006/relationships/image" Target="media/image414.jpeg"/><Relationship Id="rId249" Type="http://schemas.openxmlformats.org/officeDocument/2006/relationships/image" Target="media/image249.png"/><Relationship Id="rId207" Type="http://schemas.openxmlformats.org/officeDocument/2006/relationships/image" Target="media/image207.png"/><Relationship Id="rId193" Type="http://schemas.openxmlformats.org/officeDocument/2006/relationships/image" Target="media/image193.png"/><Relationship Id="rId719" Type="http://schemas.openxmlformats.org/officeDocument/2006/relationships/image" Target="media/image719.png"/><Relationship Id="rId523" Type="http://schemas.openxmlformats.org/officeDocument/2006/relationships/image" Target="media/image523.jpeg"/><Relationship Id="rId316" Type="http://schemas.openxmlformats.org/officeDocument/2006/relationships/image" Target="media/image316.jpeg"/><Relationship Id="rId260" Type="http://schemas.openxmlformats.org/officeDocument/2006/relationships/image" Target="media/image260.png"/><Relationship Id="rId13" Type="http://schemas.openxmlformats.org/officeDocument/2006/relationships/image" Target="media/image13.png"/><Relationship Id="rId109" Type="http://schemas.openxmlformats.org/officeDocument/2006/relationships/image" Target="media/image109.png"/><Relationship Id="rId97" Type="http://schemas.openxmlformats.org/officeDocument/2006/relationships/image" Target="media/image97.png"/><Relationship Id="rId772" Type="http://schemas.openxmlformats.org/officeDocument/2006/relationships/image" Target="media/image772.png"/><Relationship Id="rId730" Type="http://schemas.openxmlformats.org/officeDocument/2006/relationships/image" Target="media/image730.png"/><Relationship Id="rId565" Type="http://schemas.openxmlformats.org/officeDocument/2006/relationships/image" Target="media/image565.jpeg"/><Relationship Id="rId55" Type="http://schemas.openxmlformats.org/officeDocument/2006/relationships/image" Target="media/image55.png"/><Relationship Id="rId358" Type="http://schemas.openxmlformats.org/officeDocument/2006/relationships/image" Target="media/image358.jpeg"/><Relationship Id="rId120" Type="http://schemas.openxmlformats.org/officeDocument/2006/relationships/image" Target="media/image120.png"/><Relationship Id="rId632" Type="http://schemas.openxmlformats.org/officeDocument/2006/relationships/image" Target="media/image632.jpeg"/><Relationship Id="rId467" Type="http://schemas.openxmlformats.org/officeDocument/2006/relationships/image" Target="media/image467.jpeg"/><Relationship Id="rId425" Type="http://schemas.openxmlformats.org/officeDocument/2006/relationships/image" Target="media/image425.jpeg"/><Relationship Id="rId218" Type="http://schemas.openxmlformats.org/officeDocument/2006/relationships/image" Target="media/image218.png"/><Relationship Id="rId162" Type="http://schemas.openxmlformats.org/officeDocument/2006/relationships/image" Target="media/image162.png"/><Relationship Id="rId674" Type="http://schemas.openxmlformats.org/officeDocument/2006/relationships/image" Target="media/image674.png"/><Relationship Id="rId271" Type="http://schemas.openxmlformats.org/officeDocument/2006/relationships/image" Target="media/image271.jpeg"/><Relationship Id="rId783" Type="http://schemas.openxmlformats.org/officeDocument/2006/relationships/image" Target="media/image783.png"/><Relationship Id="rId741" Type="http://schemas.openxmlformats.org/officeDocument/2006/relationships/image" Target="media/image741.png"/><Relationship Id="rId66" Type="http://schemas.openxmlformats.org/officeDocument/2006/relationships/image" Target="media/image66.png"/><Relationship Id="rId576" Type="http://schemas.openxmlformats.org/officeDocument/2006/relationships/image" Target="media/image576.jpeg"/><Relationship Id="rId534" Type="http://schemas.openxmlformats.org/officeDocument/2006/relationships/image" Target="media/image534.jpeg"/><Relationship Id="rId369" Type="http://schemas.openxmlformats.org/officeDocument/2006/relationships/image" Target="media/image369.jpeg"/><Relationship Id="rId327" Type="http://schemas.openxmlformats.org/officeDocument/2006/relationships/image" Target="media/image327.jpeg"/><Relationship Id="rId24" Type="http://schemas.openxmlformats.org/officeDocument/2006/relationships/image" Target="media/image24.png"/><Relationship Id="rId131" Type="http://schemas.openxmlformats.org/officeDocument/2006/relationships/image" Target="media/image131.png"/><Relationship Id="rId643" Type="http://schemas.openxmlformats.org/officeDocument/2006/relationships/image" Target="media/image643.jpeg"/><Relationship Id="rId601" Type="http://schemas.openxmlformats.org/officeDocument/2006/relationships/image" Target="media/image601.jpeg"/><Relationship Id="rId436" Type="http://schemas.openxmlformats.org/officeDocument/2006/relationships/image" Target="media/image436.jpeg"/><Relationship Id="rId380" Type="http://schemas.openxmlformats.org/officeDocument/2006/relationships/image" Target="media/image380.jpeg"/><Relationship Id="rId229" Type="http://schemas.openxmlformats.org/officeDocument/2006/relationships/image" Target="media/image229.png"/><Relationship Id="rId173" Type="http://schemas.openxmlformats.org/officeDocument/2006/relationships/image" Target="media/image173.png"/><Relationship Id="rId685" Type="http://schemas.openxmlformats.org/officeDocument/2006/relationships/image" Target="media/image685.png"/><Relationship Id="rId478" Type="http://schemas.openxmlformats.org/officeDocument/2006/relationships/image" Target="media/image478.jpeg"/><Relationship Id="rId240" Type="http://schemas.openxmlformats.org/officeDocument/2006/relationships/image" Target="media/image240.png"/><Relationship Id="rId808" Type="http://schemas.openxmlformats.org/officeDocument/2006/relationships/image" Target="media/image808.png"/><Relationship Id="rId77" Type="http://schemas.openxmlformats.org/officeDocument/2006/relationships/image" Target="media/image77.png"/><Relationship Id="rId752" Type="http://schemas.openxmlformats.org/officeDocument/2006/relationships/image" Target="media/image752.png"/><Relationship Id="rId710" Type="http://schemas.openxmlformats.org/officeDocument/2006/relationships/image" Target="media/image710.png"/><Relationship Id="rId587" Type="http://schemas.openxmlformats.org/officeDocument/2006/relationships/image" Target="media/image587.jpeg"/><Relationship Id="rId545" Type="http://schemas.openxmlformats.org/officeDocument/2006/relationships/image" Target="media/image545.jpeg"/><Relationship Id="rId503" Type="http://schemas.openxmlformats.org/officeDocument/2006/relationships/image" Target="media/image503.jpeg"/><Relationship Id="rId35" Type="http://schemas.openxmlformats.org/officeDocument/2006/relationships/image" Target="media/image35.png"/><Relationship Id="rId338" Type="http://schemas.openxmlformats.org/officeDocument/2006/relationships/image" Target="media/image338.jpeg"/><Relationship Id="rId282" Type="http://schemas.openxmlformats.org/officeDocument/2006/relationships/image" Target="media/image282.jpeg"/><Relationship Id="rId100" Type="http://schemas.openxmlformats.org/officeDocument/2006/relationships/image" Target="media/image100.png"/><Relationship Id="rId8" Type="http://schemas.openxmlformats.org/officeDocument/2006/relationships/image" Target="media/image8.png"/><Relationship Id="rId794" Type="http://schemas.openxmlformats.org/officeDocument/2006/relationships/image" Target="media/image794.png"/><Relationship Id="rId612" Type="http://schemas.openxmlformats.org/officeDocument/2006/relationships/image" Target="media/image612.jpeg"/><Relationship Id="rId447" Type="http://schemas.openxmlformats.org/officeDocument/2006/relationships/image" Target="media/image447.jpeg"/><Relationship Id="rId405" Type="http://schemas.openxmlformats.org/officeDocument/2006/relationships/image" Target="media/image405.jpeg"/><Relationship Id="rId391" Type="http://schemas.openxmlformats.org/officeDocument/2006/relationships/image" Target="media/image391.jpeg"/><Relationship Id="rId184" Type="http://schemas.openxmlformats.org/officeDocument/2006/relationships/image" Target="media/image184.png"/><Relationship Id="rId142" Type="http://schemas.openxmlformats.org/officeDocument/2006/relationships/image" Target="media/image142.png"/><Relationship Id="rId696" Type="http://schemas.openxmlformats.org/officeDocument/2006/relationships/image" Target="media/image696.png"/><Relationship Id="rId654" Type="http://schemas.openxmlformats.org/officeDocument/2006/relationships/image" Target="media/image654.jpeg"/><Relationship Id="rId489" Type="http://schemas.openxmlformats.org/officeDocument/2006/relationships/image" Target="media/image489.jpeg"/><Relationship Id="rId251" Type="http://schemas.openxmlformats.org/officeDocument/2006/relationships/image" Target="media/image251.png"/><Relationship Id="rId763" Type="http://schemas.openxmlformats.org/officeDocument/2006/relationships/image" Target="media/image763.png"/><Relationship Id="rId721" Type="http://schemas.openxmlformats.org/officeDocument/2006/relationships/image" Target="media/image721.png"/><Relationship Id="rId556" Type="http://schemas.openxmlformats.org/officeDocument/2006/relationships/image" Target="media/image556.jpeg"/><Relationship Id="rId514" Type="http://schemas.openxmlformats.org/officeDocument/2006/relationships/image" Target="media/image514.jpeg"/><Relationship Id="rId46" Type="http://schemas.openxmlformats.org/officeDocument/2006/relationships/image" Target="media/image46.png"/><Relationship Id="rId349" Type="http://schemas.openxmlformats.org/officeDocument/2006/relationships/image" Target="media/image349.jpeg"/><Relationship Id="rId307" Type="http://schemas.openxmlformats.org/officeDocument/2006/relationships/image" Target="media/image307.jpeg"/><Relationship Id="rId293" Type="http://schemas.openxmlformats.org/officeDocument/2006/relationships/image" Target="media/image293.jpeg"/><Relationship Id="rId88" Type="http://schemas.openxmlformats.org/officeDocument/2006/relationships/image" Target="media/image88.png"/><Relationship Id="rId819" Type="http://schemas.openxmlformats.org/officeDocument/2006/relationships/image" Target="media/image819.png"/><Relationship Id="rId598" Type="http://schemas.openxmlformats.org/officeDocument/2006/relationships/image" Target="media/image598.jpeg"/><Relationship Id="rId416" Type="http://schemas.openxmlformats.org/officeDocument/2006/relationships/image" Target="media/image416.jpeg"/><Relationship Id="rId360" Type="http://schemas.openxmlformats.org/officeDocument/2006/relationships/image" Target="media/image360.jpeg"/><Relationship Id="rId209" Type="http://schemas.openxmlformats.org/officeDocument/2006/relationships/image" Target="media/image209.png"/><Relationship Id="rId195" Type="http://schemas.openxmlformats.org/officeDocument/2006/relationships/image" Target="media/image195.png"/><Relationship Id="rId153" Type="http://schemas.openxmlformats.org/officeDocument/2006/relationships/image" Target="media/image153.png"/><Relationship Id="rId111" Type="http://schemas.openxmlformats.org/officeDocument/2006/relationships/image" Target="media/image111.png"/><Relationship Id="rId665" Type="http://schemas.openxmlformats.org/officeDocument/2006/relationships/image" Target="media/image665.jpeg"/><Relationship Id="rId623" Type="http://schemas.openxmlformats.org/officeDocument/2006/relationships/image" Target="media/image623.jpeg"/><Relationship Id="rId458" Type="http://schemas.openxmlformats.org/officeDocument/2006/relationships/image" Target="media/image458.jpeg"/><Relationship Id="rId220" Type="http://schemas.openxmlformats.org/officeDocument/2006/relationships/image" Target="media/image220.png"/><Relationship Id="rId732" Type="http://schemas.openxmlformats.org/officeDocument/2006/relationships/image" Target="media/image732.png"/><Relationship Id="rId57" Type="http://schemas.openxmlformats.org/officeDocument/2006/relationships/image" Target="media/image57.png"/><Relationship Id="rId567" Type="http://schemas.openxmlformats.org/officeDocument/2006/relationships/image" Target="media/image567.jpeg"/><Relationship Id="rId525" Type="http://schemas.openxmlformats.org/officeDocument/2006/relationships/image" Target="media/image525.jpeg"/><Relationship Id="rId318" Type="http://schemas.openxmlformats.org/officeDocument/2006/relationships/image" Target="media/image318.jpeg"/><Relationship Id="rId262" Type="http://schemas.openxmlformats.org/officeDocument/2006/relationships/image" Target="media/image262.png"/><Relationship Id="rId15" Type="http://schemas.openxmlformats.org/officeDocument/2006/relationships/image" Target="media/image15.png"/><Relationship Id="rId99" Type="http://schemas.openxmlformats.org/officeDocument/2006/relationships/image" Target="media/image99.png"/><Relationship Id="rId774" Type="http://schemas.openxmlformats.org/officeDocument/2006/relationships/image" Target="media/image774.png"/><Relationship Id="rId371" Type="http://schemas.openxmlformats.org/officeDocument/2006/relationships/image" Target="media/image371.jpeg"/><Relationship Id="rId164" Type="http://schemas.openxmlformats.org/officeDocument/2006/relationships/image" Target="media/image164.png"/><Relationship Id="rId122" Type="http://schemas.openxmlformats.org/officeDocument/2006/relationships/image" Target="media/image122.png"/><Relationship Id="rId676" Type="http://schemas.openxmlformats.org/officeDocument/2006/relationships/image" Target="media/image676.png"/><Relationship Id="rId634" Type="http://schemas.openxmlformats.org/officeDocument/2006/relationships/image" Target="media/image634.jpeg"/><Relationship Id="rId469" Type="http://schemas.openxmlformats.org/officeDocument/2006/relationships/image" Target="media/image469.jpeg"/><Relationship Id="rId427" Type="http://schemas.openxmlformats.org/officeDocument/2006/relationships/image" Target="media/image427.jpeg"/><Relationship Id="rId701" Type="http://schemas.openxmlformats.org/officeDocument/2006/relationships/image" Target="media/image701.png"/><Relationship Id="rId536" Type="http://schemas.openxmlformats.org/officeDocument/2006/relationships/image" Target="media/image536.jpeg"/><Relationship Id="rId480" Type="http://schemas.openxmlformats.org/officeDocument/2006/relationships/image" Target="media/image480.jpeg"/><Relationship Id="rId329" Type="http://schemas.openxmlformats.org/officeDocument/2006/relationships/image" Target="media/image329.jpeg"/><Relationship Id="rId273" Type="http://schemas.openxmlformats.org/officeDocument/2006/relationships/image" Target="media/image273.jpeg"/><Relationship Id="rId26" Type="http://schemas.openxmlformats.org/officeDocument/2006/relationships/image" Target="media/image26.png"/><Relationship Id="rId231" Type="http://schemas.openxmlformats.org/officeDocument/2006/relationships/image" Target="media/image231.png"/><Relationship Id="rId785" Type="http://schemas.openxmlformats.org/officeDocument/2006/relationships/image" Target="media/image785.png"/><Relationship Id="rId743" Type="http://schemas.openxmlformats.org/officeDocument/2006/relationships/image" Target="media/image743.png"/><Relationship Id="rId68" Type="http://schemas.openxmlformats.org/officeDocument/2006/relationships/image" Target="media/image68.png"/><Relationship Id="rId578" Type="http://schemas.openxmlformats.org/officeDocument/2006/relationships/image" Target="media/image578.jpeg"/><Relationship Id="rId340" Type="http://schemas.openxmlformats.org/officeDocument/2006/relationships/image" Target="media/image340.jpeg"/><Relationship Id="rId175" Type="http://schemas.openxmlformats.org/officeDocument/2006/relationships/image" Target="media/image175.png"/><Relationship Id="rId133" Type="http://schemas.openxmlformats.org/officeDocument/2006/relationships/image" Target="media/image133.png"/><Relationship Id="rId810" Type="http://schemas.openxmlformats.org/officeDocument/2006/relationships/image" Target="media/image810.png"/><Relationship Id="rId687" Type="http://schemas.openxmlformats.org/officeDocument/2006/relationships/image" Target="media/image687.png"/><Relationship Id="rId645" Type="http://schemas.openxmlformats.org/officeDocument/2006/relationships/image" Target="media/image645.jpeg"/><Relationship Id="rId603" Type="http://schemas.openxmlformats.org/officeDocument/2006/relationships/image" Target="media/image603.jpeg"/><Relationship Id="rId438" Type="http://schemas.openxmlformats.org/officeDocument/2006/relationships/image" Target="media/image438.jpeg"/><Relationship Id="rId382" Type="http://schemas.openxmlformats.org/officeDocument/2006/relationships/image" Target="media/image382.png"/><Relationship Id="rId200" Type="http://schemas.openxmlformats.org/officeDocument/2006/relationships/image" Target="media/image200.png"/><Relationship Id="rId712" Type="http://schemas.openxmlformats.org/officeDocument/2006/relationships/image" Target="media/image712.png"/><Relationship Id="rId505" Type="http://schemas.openxmlformats.org/officeDocument/2006/relationships/image" Target="media/image505.jpeg"/><Relationship Id="rId491" Type="http://schemas.openxmlformats.org/officeDocument/2006/relationships/image" Target="media/image491.jpeg"/><Relationship Id="rId284" Type="http://schemas.openxmlformats.org/officeDocument/2006/relationships/image" Target="media/image284.jpeg"/><Relationship Id="rId242" Type="http://schemas.openxmlformats.org/officeDocument/2006/relationships/image" Target="media/image242.png"/><Relationship Id="rId796" Type="http://schemas.openxmlformats.org/officeDocument/2006/relationships/image" Target="media/image796.png"/><Relationship Id="rId79" Type="http://schemas.openxmlformats.org/officeDocument/2006/relationships/image" Target="media/image79.png"/><Relationship Id="rId754" Type="http://schemas.openxmlformats.org/officeDocument/2006/relationships/image" Target="media/image754.png"/><Relationship Id="rId589" Type="http://schemas.openxmlformats.org/officeDocument/2006/relationships/image" Target="media/image589.jpeg"/><Relationship Id="rId547" Type="http://schemas.openxmlformats.org/officeDocument/2006/relationships/image" Target="media/image547.jpeg"/><Relationship Id="rId37" Type="http://schemas.openxmlformats.org/officeDocument/2006/relationships/image" Target="media/image37.png"/><Relationship Id="rId144" Type="http://schemas.openxmlformats.org/officeDocument/2006/relationships/image" Target="media/image144.png"/><Relationship Id="rId102" Type="http://schemas.openxmlformats.org/officeDocument/2006/relationships/image" Target="media/image102.png"/><Relationship Id="rId90" Type="http://schemas.openxmlformats.org/officeDocument/2006/relationships/image" Target="media/image90.png"/><Relationship Id="rId821" Type="http://schemas.openxmlformats.org/officeDocument/2006/relationships/image" Target="media/image821.png"/><Relationship Id="rId656" Type="http://schemas.openxmlformats.org/officeDocument/2006/relationships/image" Target="media/image656.jpeg"/><Relationship Id="rId614" Type="http://schemas.openxmlformats.org/officeDocument/2006/relationships/image" Target="media/image614.jpeg"/><Relationship Id="rId449" Type="http://schemas.openxmlformats.org/officeDocument/2006/relationships/image" Target="media/image449.jpeg"/><Relationship Id="rId407" Type="http://schemas.openxmlformats.org/officeDocument/2006/relationships/image" Target="media/image407.jpeg"/><Relationship Id="rId393" Type="http://schemas.openxmlformats.org/officeDocument/2006/relationships/image" Target="media/image393.jpeg"/><Relationship Id="rId351" Type="http://schemas.openxmlformats.org/officeDocument/2006/relationships/image" Target="media/image351.jpeg"/><Relationship Id="rId186" Type="http://schemas.openxmlformats.org/officeDocument/2006/relationships/image" Target="media/image186.png"/><Relationship Id="rId698" Type="http://schemas.openxmlformats.org/officeDocument/2006/relationships/image" Target="media/image698.png"/><Relationship Id="rId516" Type="http://schemas.openxmlformats.org/officeDocument/2006/relationships/image" Target="media/image516.jpeg"/><Relationship Id="rId460" Type="http://schemas.openxmlformats.org/officeDocument/2006/relationships/image" Target="media/image460.jpeg"/><Relationship Id="rId309" Type="http://schemas.openxmlformats.org/officeDocument/2006/relationships/image" Target="media/image309.jpeg"/><Relationship Id="rId295" Type="http://schemas.openxmlformats.org/officeDocument/2006/relationships/image" Target="media/image295.jpeg"/><Relationship Id="rId253" Type="http://schemas.openxmlformats.org/officeDocument/2006/relationships/image" Target="media/image253.png"/><Relationship Id="rId211" Type="http://schemas.openxmlformats.org/officeDocument/2006/relationships/image" Target="media/image211.png"/><Relationship Id="rId765" Type="http://schemas.openxmlformats.org/officeDocument/2006/relationships/image" Target="media/image765.png"/><Relationship Id="rId723" Type="http://schemas.openxmlformats.org/officeDocument/2006/relationships/image" Target="media/image723.png"/><Relationship Id="rId558" Type="http://schemas.openxmlformats.org/officeDocument/2006/relationships/image" Target="media/image558.jpeg"/><Relationship Id="rId48" Type="http://schemas.openxmlformats.org/officeDocument/2006/relationships/image" Target="media/image48.png"/><Relationship Id="rId320" Type="http://schemas.openxmlformats.org/officeDocument/2006/relationships/image" Target="media/image320.jpeg"/><Relationship Id="rId113" Type="http://schemas.openxmlformats.org/officeDocument/2006/relationships/image" Target="media/image113.png"/><Relationship Id="rId625" Type="http://schemas.openxmlformats.org/officeDocument/2006/relationships/image" Target="media/image625.jpeg"/><Relationship Id="rId418" Type="http://schemas.openxmlformats.org/officeDocument/2006/relationships/image" Target="media/image418.jpeg"/><Relationship Id="rId362" Type="http://schemas.openxmlformats.org/officeDocument/2006/relationships/image" Target="media/image362.jpeg"/><Relationship Id="rId197" Type="http://schemas.openxmlformats.org/officeDocument/2006/relationships/image" Target="media/image197.png"/><Relationship Id="rId155" Type="http://schemas.openxmlformats.org/officeDocument/2006/relationships/image" Target="media/image155.png"/><Relationship Id="rId667" Type="http://schemas.openxmlformats.org/officeDocument/2006/relationships/image" Target="media/image667.jpeg"/><Relationship Id="rId471" Type="http://schemas.openxmlformats.org/officeDocument/2006/relationships/image" Target="media/image471.jpeg"/><Relationship Id="rId264" Type="http://schemas.openxmlformats.org/officeDocument/2006/relationships/image" Target="media/image264.png"/><Relationship Id="rId222" Type="http://schemas.openxmlformats.org/officeDocument/2006/relationships/image" Target="media/image222.png"/><Relationship Id="rId776" Type="http://schemas.openxmlformats.org/officeDocument/2006/relationships/image" Target="media/image776.png"/><Relationship Id="rId734" Type="http://schemas.openxmlformats.org/officeDocument/2006/relationships/image" Target="media/image734.png"/><Relationship Id="rId59" Type="http://schemas.openxmlformats.org/officeDocument/2006/relationships/image" Target="media/image59.png"/><Relationship Id="rId569" Type="http://schemas.openxmlformats.org/officeDocument/2006/relationships/image" Target="media/image569.jpeg"/><Relationship Id="rId527" Type="http://schemas.openxmlformats.org/officeDocument/2006/relationships/image" Target="media/image527.jpeg"/><Relationship Id="rId17" Type="http://schemas.openxmlformats.org/officeDocument/2006/relationships/image" Target="media/image17.png"/><Relationship Id="rId124" Type="http://schemas.openxmlformats.org/officeDocument/2006/relationships/image" Target="media/image124.png"/><Relationship Id="rId801" Type="http://schemas.openxmlformats.org/officeDocument/2006/relationships/image" Target="media/image801.png"/><Relationship Id="rId70" Type="http://schemas.openxmlformats.org/officeDocument/2006/relationships/image" Target="media/image70.png"/><Relationship Id="rId636" Type="http://schemas.openxmlformats.org/officeDocument/2006/relationships/image" Target="media/image636.jpeg"/><Relationship Id="rId580" Type="http://schemas.openxmlformats.org/officeDocument/2006/relationships/image" Target="media/image580.jpeg"/><Relationship Id="rId429" Type="http://schemas.openxmlformats.org/officeDocument/2006/relationships/image" Target="media/image429.jpeg"/><Relationship Id="rId373" Type="http://schemas.openxmlformats.org/officeDocument/2006/relationships/image" Target="media/image373.jpeg"/><Relationship Id="rId331" Type="http://schemas.openxmlformats.org/officeDocument/2006/relationships/image" Target="media/image331.jpeg"/><Relationship Id="rId166" Type="http://schemas.openxmlformats.org/officeDocument/2006/relationships/image" Target="media/image166.png"/><Relationship Id="rId678" Type="http://schemas.openxmlformats.org/officeDocument/2006/relationships/image" Target="media/image678.png"/><Relationship Id="rId440" Type="http://schemas.openxmlformats.org/officeDocument/2006/relationships/image" Target="media/image440.jpeg"/><Relationship Id="rId233" Type="http://schemas.openxmlformats.org/officeDocument/2006/relationships/image" Target="media/image233.png"/><Relationship Id="rId1" Type="http://schemas.openxmlformats.org/officeDocument/2006/relationships/image" Target="media/image1.png"/><Relationship Id="rId745" Type="http://schemas.openxmlformats.org/officeDocument/2006/relationships/image" Target="media/image745.png"/><Relationship Id="rId703" Type="http://schemas.openxmlformats.org/officeDocument/2006/relationships/image" Target="media/image703.png"/><Relationship Id="rId538" Type="http://schemas.openxmlformats.org/officeDocument/2006/relationships/image" Target="media/image538.jpeg"/><Relationship Id="rId482" Type="http://schemas.openxmlformats.org/officeDocument/2006/relationships/image" Target="media/image482.jpeg"/><Relationship Id="rId300" Type="http://schemas.openxmlformats.org/officeDocument/2006/relationships/image" Target="media/image300.jpeg"/><Relationship Id="rId28" Type="http://schemas.openxmlformats.org/officeDocument/2006/relationships/image" Target="media/image28.png"/><Relationship Id="rId275" Type="http://schemas.openxmlformats.org/officeDocument/2006/relationships/image" Target="media/image275.jpeg"/><Relationship Id="rId812" Type="http://schemas.openxmlformats.org/officeDocument/2006/relationships/image" Target="media/image812.png"/><Relationship Id="rId81" Type="http://schemas.openxmlformats.org/officeDocument/2006/relationships/image" Target="media/image81.png"/><Relationship Id="rId787" Type="http://schemas.openxmlformats.org/officeDocument/2006/relationships/image" Target="media/image787.png"/><Relationship Id="rId605" Type="http://schemas.openxmlformats.org/officeDocument/2006/relationships/image" Target="media/image605.jpeg"/><Relationship Id="rId591" Type="http://schemas.openxmlformats.org/officeDocument/2006/relationships/image" Target="media/image591.jpeg"/><Relationship Id="rId384" Type="http://schemas.openxmlformats.org/officeDocument/2006/relationships/image" Target="media/image384.jpeg"/><Relationship Id="rId342" Type="http://schemas.openxmlformats.org/officeDocument/2006/relationships/image" Target="media/image342.jpeg"/><Relationship Id="rId177" Type="http://schemas.openxmlformats.org/officeDocument/2006/relationships/image" Target="media/image177.png"/><Relationship Id="rId135" Type="http://schemas.openxmlformats.org/officeDocument/2006/relationships/image" Target="media/image135.png"/><Relationship Id="rId689" Type="http://schemas.openxmlformats.org/officeDocument/2006/relationships/image" Target="media/image689.png"/><Relationship Id="rId647" Type="http://schemas.openxmlformats.org/officeDocument/2006/relationships/image" Target="media/image647.jpeg"/><Relationship Id="rId244" Type="http://schemas.openxmlformats.org/officeDocument/2006/relationships/image" Target="media/image244.png"/><Relationship Id="rId202" Type="http://schemas.openxmlformats.org/officeDocument/2006/relationships/image" Target="media/image202.png"/><Relationship Id="rId756" Type="http://schemas.openxmlformats.org/officeDocument/2006/relationships/image" Target="media/image756.png"/><Relationship Id="rId714" Type="http://schemas.openxmlformats.org/officeDocument/2006/relationships/image" Target="media/image714.png"/><Relationship Id="rId549" Type="http://schemas.openxmlformats.org/officeDocument/2006/relationships/image" Target="media/image549.jpeg"/><Relationship Id="rId507" Type="http://schemas.openxmlformats.org/officeDocument/2006/relationships/image" Target="media/image507.jpeg"/><Relationship Id="rId493" Type="http://schemas.openxmlformats.org/officeDocument/2006/relationships/image" Target="media/image493.jpeg"/><Relationship Id="rId451" Type="http://schemas.openxmlformats.org/officeDocument/2006/relationships/image" Target="media/image451.jpeg"/><Relationship Id="rId39" Type="http://schemas.openxmlformats.org/officeDocument/2006/relationships/image" Target="media/image39.png"/><Relationship Id="rId286" Type="http://schemas.openxmlformats.org/officeDocument/2006/relationships/image" Target="media/image286.jpeg"/><Relationship Id="rId798" Type="http://schemas.openxmlformats.org/officeDocument/2006/relationships/image" Target="media/image798.png"/><Relationship Id="rId560" Type="http://schemas.openxmlformats.org/officeDocument/2006/relationships/image" Target="media/image560.jpeg"/><Relationship Id="rId50" Type="http://schemas.openxmlformats.org/officeDocument/2006/relationships/image" Target="media/image50.png"/><Relationship Id="rId409" Type="http://schemas.openxmlformats.org/officeDocument/2006/relationships/image" Target="media/image409.jpeg"/><Relationship Id="rId395" Type="http://schemas.openxmlformats.org/officeDocument/2006/relationships/image" Target="media/image395.jpeg"/><Relationship Id="rId353" Type="http://schemas.openxmlformats.org/officeDocument/2006/relationships/image" Target="media/image353.jpeg"/><Relationship Id="rId311" Type="http://schemas.openxmlformats.org/officeDocument/2006/relationships/image" Target="media/image311.jpeg"/><Relationship Id="rId188" Type="http://schemas.openxmlformats.org/officeDocument/2006/relationships/image" Target="media/image188.png"/><Relationship Id="rId146" Type="http://schemas.openxmlformats.org/officeDocument/2006/relationships/image" Target="media/image146.png"/><Relationship Id="rId104" Type="http://schemas.openxmlformats.org/officeDocument/2006/relationships/image" Target="media/image104.png"/><Relationship Id="rId92" Type="http://schemas.openxmlformats.org/officeDocument/2006/relationships/image" Target="media/image92.png"/><Relationship Id="rId823" Type="http://schemas.openxmlformats.org/officeDocument/2006/relationships/image" Target="media/image823.png"/><Relationship Id="rId658" Type="http://schemas.openxmlformats.org/officeDocument/2006/relationships/image" Target="media/image658.jpeg"/><Relationship Id="rId616" Type="http://schemas.openxmlformats.org/officeDocument/2006/relationships/image" Target="media/image616.jpeg"/><Relationship Id="rId420" Type="http://schemas.openxmlformats.org/officeDocument/2006/relationships/image" Target="media/image420.jpeg"/><Relationship Id="rId213" Type="http://schemas.openxmlformats.org/officeDocument/2006/relationships/image" Target="media/image213.png"/><Relationship Id="rId725" Type="http://schemas.openxmlformats.org/officeDocument/2006/relationships/image" Target="media/image725.png"/><Relationship Id="rId518" Type="http://schemas.openxmlformats.org/officeDocument/2006/relationships/image" Target="media/image518.jpeg"/><Relationship Id="rId462" Type="http://schemas.openxmlformats.org/officeDocument/2006/relationships/image" Target="media/image462.jpeg"/><Relationship Id="rId297" Type="http://schemas.openxmlformats.org/officeDocument/2006/relationships/image" Target="media/image297.jpeg"/><Relationship Id="rId255" Type="http://schemas.openxmlformats.org/officeDocument/2006/relationships/image" Target="media/image255.png"/><Relationship Id="rId767" Type="http://schemas.openxmlformats.org/officeDocument/2006/relationships/image" Target="media/image767.png"/><Relationship Id="rId364" Type="http://schemas.openxmlformats.org/officeDocument/2006/relationships/image" Target="media/image364.jpeg"/><Relationship Id="rId322" Type="http://schemas.openxmlformats.org/officeDocument/2006/relationships/image" Target="media/image322.jpeg"/><Relationship Id="rId157" Type="http://schemas.openxmlformats.org/officeDocument/2006/relationships/image" Target="media/image157.png"/><Relationship Id="rId115" Type="http://schemas.openxmlformats.org/officeDocument/2006/relationships/image" Target="media/image115.png"/><Relationship Id="rId669" Type="http://schemas.openxmlformats.org/officeDocument/2006/relationships/image" Target="media/image669.png"/><Relationship Id="rId627" Type="http://schemas.openxmlformats.org/officeDocument/2006/relationships/image" Target="media/image627.jpeg"/><Relationship Id="rId61" Type="http://schemas.openxmlformats.org/officeDocument/2006/relationships/image" Target="media/image61.png"/><Relationship Id="rId571" Type="http://schemas.openxmlformats.org/officeDocument/2006/relationships/image" Target="media/image571.jpeg"/><Relationship Id="rId199" Type="http://schemas.openxmlformats.org/officeDocument/2006/relationships/image" Target="media/image199.png"/><Relationship Id="rId736" Type="http://schemas.openxmlformats.org/officeDocument/2006/relationships/image" Target="media/image736.png"/><Relationship Id="rId680" Type="http://schemas.openxmlformats.org/officeDocument/2006/relationships/image" Target="media/image680.png"/><Relationship Id="rId529" Type="http://schemas.openxmlformats.org/officeDocument/2006/relationships/image" Target="media/image529.jpeg"/><Relationship Id="rId473" Type="http://schemas.openxmlformats.org/officeDocument/2006/relationships/image" Target="media/image473.jpeg"/><Relationship Id="rId431" Type="http://schemas.openxmlformats.org/officeDocument/2006/relationships/image" Target="media/image431.jpeg"/><Relationship Id="rId266" Type="http://schemas.openxmlformats.org/officeDocument/2006/relationships/image" Target="media/image266.jpeg"/><Relationship Id="rId224" Type="http://schemas.openxmlformats.org/officeDocument/2006/relationships/image" Target="media/image224.png"/><Relationship Id="rId19" Type="http://schemas.openxmlformats.org/officeDocument/2006/relationships/image" Target="media/image19.png"/><Relationship Id="rId778" Type="http://schemas.openxmlformats.org/officeDocument/2006/relationships/image" Target="media/image778.png"/><Relationship Id="rId540" Type="http://schemas.openxmlformats.org/officeDocument/2006/relationships/image" Target="media/image540.jpeg"/><Relationship Id="rId333" Type="http://schemas.openxmlformats.org/officeDocument/2006/relationships/image" Target="media/image333.jpeg"/><Relationship Id="rId30" Type="http://schemas.openxmlformats.org/officeDocument/2006/relationships/image" Target="media/image30.png"/><Relationship Id="rId168" Type="http://schemas.openxmlformats.org/officeDocument/2006/relationships/image" Target="media/image168.png"/><Relationship Id="rId126" Type="http://schemas.openxmlformats.org/officeDocument/2006/relationships/image" Target="media/image126.png"/><Relationship Id="rId803" Type="http://schemas.openxmlformats.org/officeDocument/2006/relationships/image" Target="media/image803.png"/><Relationship Id="rId72" Type="http://schemas.openxmlformats.org/officeDocument/2006/relationships/image" Target="media/image72.png"/><Relationship Id="rId638" Type="http://schemas.openxmlformats.org/officeDocument/2006/relationships/image" Target="media/image638.jpeg"/><Relationship Id="rId582" Type="http://schemas.openxmlformats.org/officeDocument/2006/relationships/image" Target="media/image582.jpeg"/><Relationship Id="rId375" Type="http://schemas.openxmlformats.org/officeDocument/2006/relationships/image" Target="media/image375.jpeg"/><Relationship Id="rId705" Type="http://schemas.openxmlformats.org/officeDocument/2006/relationships/image" Target="media/image705.png"/><Relationship Id="rId484" Type="http://schemas.openxmlformats.org/officeDocument/2006/relationships/image" Target="media/image484.jpeg"/><Relationship Id="rId442" Type="http://schemas.openxmlformats.org/officeDocument/2006/relationships/image" Target="media/image442.jpeg"/><Relationship Id="rId400" Type="http://schemas.openxmlformats.org/officeDocument/2006/relationships/image" Target="media/image400.jpeg"/><Relationship Id="rId3" Type="http://schemas.openxmlformats.org/officeDocument/2006/relationships/image" Target="media/image3.png"/><Relationship Id="rId277" Type="http://schemas.openxmlformats.org/officeDocument/2006/relationships/image" Target="media/image277.jpeg"/><Relationship Id="rId235" Type="http://schemas.openxmlformats.org/officeDocument/2006/relationships/image" Target="media/image235.png"/><Relationship Id="rId789" Type="http://schemas.openxmlformats.org/officeDocument/2006/relationships/image" Target="media/image789.png"/><Relationship Id="rId747" Type="http://schemas.openxmlformats.org/officeDocument/2006/relationships/image" Target="media/image747.png"/><Relationship Id="rId691" Type="http://schemas.openxmlformats.org/officeDocument/2006/relationships/image" Target="media/image691.png"/><Relationship Id="rId344" Type="http://schemas.openxmlformats.org/officeDocument/2006/relationships/image" Target="media/image344.jpeg"/><Relationship Id="rId302" Type="http://schemas.openxmlformats.org/officeDocument/2006/relationships/image" Target="media/image302.jpeg"/><Relationship Id="rId137" Type="http://schemas.openxmlformats.org/officeDocument/2006/relationships/image" Target="media/image137.png"/><Relationship Id="rId83" Type="http://schemas.openxmlformats.org/officeDocument/2006/relationships/image" Target="media/image83.png"/><Relationship Id="rId814" Type="http://schemas.openxmlformats.org/officeDocument/2006/relationships/image" Target="media/image814.png"/><Relationship Id="rId649" Type="http://schemas.openxmlformats.org/officeDocument/2006/relationships/image" Target="media/image649.jpeg"/><Relationship Id="rId607" Type="http://schemas.openxmlformats.org/officeDocument/2006/relationships/image" Target="media/image607.jpeg"/><Relationship Id="rId593" Type="http://schemas.openxmlformats.org/officeDocument/2006/relationships/image" Target="media/image593.jpeg"/><Relationship Id="rId551" Type="http://schemas.openxmlformats.org/officeDocument/2006/relationships/image" Target="media/image551.jpeg"/><Relationship Id="rId41" Type="http://schemas.openxmlformats.org/officeDocument/2006/relationships/image" Target="media/image41.png"/><Relationship Id="rId386" Type="http://schemas.openxmlformats.org/officeDocument/2006/relationships/image" Target="media/image386.jpeg"/><Relationship Id="rId179" Type="http://schemas.openxmlformats.org/officeDocument/2006/relationships/image" Target="media/image179.png"/><Relationship Id="rId660" Type="http://schemas.openxmlformats.org/officeDocument/2006/relationships/image" Target="media/image660.jpeg"/><Relationship Id="rId509" Type="http://schemas.openxmlformats.org/officeDocument/2006/relationships/image" Target="media/image509.jpeg"/><Relationship Id="rId453" Type="http://schemas.openxmlformats.org/officeDocument/2006/relationships/image" Target="media/image453.jpeg"/><Relationship Id="rId411" Type="http://schemas.openxmlformats.org/officeDocument/2006/relationships/image" Target="media/image411.jpeg"/><Relationship Id="rId288" Type="http://schemas.openxmlformats.org/officeDocument/2006/relationships/image" Target="media/image288.jpeg"/><Relationship Id="rId246" Type="http://schemas.openxmlformats.org/officeDocument/2006/relationships/image" Target="media/image246.png"/><Relationship Id="rId204" Type="http://schemas.openxmlformats.org/officeDocument/2006/relationships/image" Target="media/image204.png"/><Relationship Id="rId190" Type="http://schemas.openxmlformats.org/officeDocument/2006/relationships/image" Target="media/image190.png"/><Relationship Id="rId758" Type="http://schemas.openxmlformats.org/officeDocument/2006/relationships/image" Target="media/image758.png"/><Relationship Id="rId716" Type="http://schemas.openxmlformats.org/officeDocument/2006/relationships/image" Target="media/image716.png"/><Relationship Id="rId495" Type="http://schemas.openxmlformats.org/officeDocument/2006/relationships/image" Target="media/image495.jpeg"/><Relationship Id="rId313" Type="http://schemas.openxmlformats.org/officeDocument/2006/relationships/image" Target="media/image313.jpeg"/><Relationship Id="rId106" Type="http://schemas.openxmlformats.org/officeDocument/2006/relationships/image" Target="media/image106.png"/><Relationship Id="rId94" Type="http://schemas.openxmlformats.org/officeDocument/2006/relationships/image" Target="media/image94.png"/><Relationship Id="rId618" Type="http://schemas.openxmlformats.org/officeDocument/2006/relationships/image" Target="media/image618.jpeg"/><Relationship Id="rId562" Type="http://schemas.openxmlformats.org/officeDocument/2006/relationships/image" Target="media/image562.jpeg"/><Relationship Id="rId520" Type="http://schemas.openxmlformats.org/officeDocument/2006/relationships/image" Target="media/image520.jpeg"/><Relationship Id="rId52" Type="http://schemas.openxmlformats.org/officeDocument/2006/relationships/image" Target="media/image52.png"/><Relationship Id="rId397" Type="http://schemas.openxmlformats.org/officeDocument/2006/relationships/image" Target="media/image397.jpeg"/><Relationship Id="rId355" Type="http://schemas.openxmlformats.org/officeDocument/2006/relationships/image" Target="media/image355.jpeg"/><Relationship Id="rId148" Type="http://schemas.openxmlformats.org/officeDocument/2006/relationships/image" Target="media/image148.png"/><Relationship Id="rId10" Type="http://schemas.openxmlformats.org/officeDocument/2006/relationships/image" Target="media/image10.png"/><Relationship Id="rId464" Type="http://schemas.openxmlformats.org/officeDocument/2006/relationships/image" Target="media/image464.jpeg"/><Relationship Id="rId422" Type="http://schemas.openxmlformats.org/officeDocument/2006/relationships/image" Target="media/image422.jpeg"/><Relationship Id="rId257" Type="http://schemas.openxmlformats.org/officeDocument/2006/relationships/image" Target="media/image257.png"/><Relationship Id="rId215" Type="http://schemas.openxmlformats.org/officeDocument/2006/relationships/image" Target="media/image215.png"/><Relationship Id="rId727" Type="http://schemas.openxmlformats.org/officeDocument/2006/relationships/image" Target="media/image727.png"/><Relationship Id="rId299" Type="http://schemas.openxmlformats.org/officeDocument/2006/relationships/image" Target="media/image299.jpeg"/><Relationship Id="rId780" Type="http://schemas.openxmlformats.org/officeDocument/2006/relationships/image" Target="media/image780.png"/><Relationship Id="rId63" Type="http://schemas.openxmlformats.org/officeDocument/2006/relationships/image" Target="media/image63.png"/><Relationship Id="rId573" Type="http://schemas.openxmlformats.org/officeDocument/2006/relationships/image" Target="media/image573.jpeg"/><Relationship Id="rId366" Type="http://schemas.openxmlformats.org/officeDocument/2006/relationships/image" Target="media/image366.jpeg"/><Relationship Id="rId159" Type="http://schemas.openxmlformats.org/officeDocument/2006/relationships/image" Target="media/image159.png"/><Relationship Id="rId433" Type="http://schemas.openxmlformats.org/officeDocument/2006/relationships/image" Target="media/image433.jpeg"/><Relationship Id="rId226" Type="http://schemas.openxmlformats.org/officeDocument/2006/relationships/image" Target="media/image226.png"/><Relationship Id="rId738" Type="http://schemas.openxmlformats.org/officeDocument/2006/relationships/image" Target="media/image738.png"/><Relationship Id="rId640" Type="http://schemas.openxmlformats.org/officeDocument/2006/relationships/image" Target="media/image640.jpeg"/><Relationship Id="rId805" Type="http://schemas.openxmlformats.org/officeDocument/2006/relationships/image" Target="media/image805.png"/><Relationship Id="rId74" Type="http://schemas.openxmlformats.org/officeDocument/2006/relationships/image" Target="media/image74.png"/><Relationship Id="rId584" Type="http://schemas.openxmlformats.org/officeDocument/2006/relationships/image" Target="media/image584.jpeg"/><Relationship Id="rId500" Type="http://schemas.openxmlformats.org/officeDocument/2006/relationships/image" Target="media/image500.jpeg"/><Relationship Id="rId377" Type="http://schemas.openxmlformats.org/officeDocument/2006/relationships/image" Target="media/image377.jpeg"/><Relationship Id="rId791" Type="http://schemas.openxmlformats.org/officeDocument/2006/relationships/image" Target="media/image791.png"/><Relationship Id="rId5" Type="http://schemas.openxmlformats.org/officeDocument/2006/relationships/image" Target="media/image5.png"/><Relationship Id="rId237" Type="http://schemas.openxmlformats.org/officeDocument/2006/relationships/image" Target="media/image237.png"/><Relationship Id="rId749" Type="http://schemas.openxmlformats.org/officeDocument/2006/relationships/image" Target="media/image749.png"/><Relationship Id="rId651" Type="http://schemas.openxmlformats.org/officeDocument/2006/relationships/image" Target="media/image651.jpeg"/><Relationship Id="rId444" Type="http://schemas.openxmlformats.org/officeDocument/2006/relationships/image" Target="media/image444.jpeg"/><Relationship Id="rId609" Type="http://schemas.openxmlformats.org/officeDocument/2006/relationships/image" Target="media/image609.jpeg"/><Relationship Id="rId511" Type="http://schemas.openxmlformats.org/officeDocument/2006/relationships/image" Target="media/image511.jpeg"/><Relationship Id="rId388" Type="http://schemas.openxmlformats.org/officeDocument/2006/relationships/image" Target="media/image388.jpeg"/><Relationship Id="rId304" Type="http://schemas.openxmlformats.org/officeDocument/2006/relationships/image" Target="media/image304.jpeg"/><Relationship Id="rId290" Type="http://schemas.openxmlformats.org/officeDocument/2006/relationships/image" Target="media/image290.jpeg"/><Relationship Id="rId85" Type="http://schemas.openxmlformats.org/officeDocument/2006/relationships/image" Target="media/image85.png"/><Relationship Id="rId816" Type="http://schemas.openxmlformats.org/officeDocument/2006/relationships/image" Target="media/image816.png"/><Relationship Id="rId595" Type="http://schemas.openxmlformats.org/officeDocument/2006/relationships/image" Target="media/image595.jpeg"/><Relationship Id="rId150" Type="http://schemas.openxmlformats.org/officeDocument/2006/relationships/image" Target="media/image150.png"/><Relationship Id="rId662" Type="http://schemas.openxmlformats.org/officeDocument/2006/relationships/image" Target="media/image662.jpeg"/><Relationship Id="rId455" Type="http://schemas.openxmlformats.org/officeDocument/2006/relationships/image" Target="media/image455.jpeg"/><Relationship Id="rId248" Type="http://schemas.openxmlformats.org/officeDocument/2006/relationships/image" Target="media/image248.png"/><Relationship Id="rId522" Type="http://schemas.openxmlformats.org/officeDocument/2006/relationships/image" Target="media/image522.jpeg"/><Relationship Id="rId315" Type="http://schemas.openxmlformats.org/officeDocument/2006/relationships/image" Target="media/image315.jpeg"/><Relationship Id="rId12" Type="http://schemas.openxmlformats.org/officeDocument/2006/relationships/image" Target="media/image12.png"/><Relationship Id="rId108" Type="http://schemas.openxmlformats.org/officeDocument/2006/relationships/image" Target="media/image108.png"/><Relationship Id="rId96" Type="http://schemas.openxmlformats.org/officeDocument/2006/relationships/image" Target="media/image96.png"/><Relationship Id="rId399" Type="http://schemas.openxmlformats.org/officeDocument/2006/relationships/image" Target="media/image399.jpeg"/><Relationship Id="rId161" Type="http://schemas.openxmlformats.org/officeDocument/2006/relationships/image" Target="media/image161.png"/><Relationship Id="rId673" Type="http://schemas.openxmlformats.org/officeDocument/2006/relationships/image" Target="media/image673.png"/><Relationship Id="rId466" Type="http://schemas.openxmlformats.org/officeDocument/2006/relationships/image" Target="media/image466.jpeg"/><Relationship Id="rId259" Type="http://schemas.openxmlformats.org/officeDocument/2006/relationships/image" Target="media/image259.png"/><Relationship Id="rId533" Type="http://schemas.openxmlformats.org/officeDocument/2006/relationships/image" Target="media/image533.jpeg"/><Relationship Id="rId326" Type="http://schemas.openxmlformats.org/officeDocument/2006/relationships/image" Target="media/image326.jpeg"/><Relationship Id="rId23" Type="http://schemas.openxmlformats.org/officeDocument/2006/relationships/image" Target="media/image23.png"/><Relationship Id="rId119" Type="http://schemas.openxmlformats.org/officeDocument/2006/relationships/image" Target="media/image119.png"/><Relationship Id="rId740" Type="http://schemas.openxmlformats.org/officeDocument/2006/relationships/image" Target="media/image740.png"/><Relationship Id="rId684" Type="http://schemas.openxmlformats.org/officeDocument/2006/relationships/image" Target="media/image684.png"/><Relationship Id="rId600" Type="http://schemas.openxmlformats.org/officeDocument/2006/relationships/image" Target="media/image600.jpeg"/><Relationship Id="rId477" Type="http://schemas.openxmlformats.org/officeDocument/2006/relationships/image" Target="media/image477.jpeg"/><Relationship Id="rId172" Type="http://schemas.openxmlformats.org/officeDocument/2006/relationships/image" Target="media/image172.png"/><Relationship Id="rId337" Type="http://schemas.openxmlformats.org/officeDocument/2006/relationships/image" Target="media/image337.jpeg"/><Relationship Id="rId751" Type="http://schemas.openxmlformats.org/officeDocument/2006/relationships/image" Target="media/image751.png"/><Relationship Id="rId544" Type="http://schemas.openxmlformats.org/officeDocument/2006/relationships/image" Target="media/image544.jpeg"/><Relationship Id="rId34" Type="http://schemas.openxmlformats.org/officeDocument/2006/relationships/image" Target="media/image34.png"/><Relationship Id="rId611" Type="http://schemas.openxmlformats.org/officeDocument/2006/relationships/image" Target="media/image611.jpeg"/><Relationship Id="rId404" Type="http://schemas.openxmlformats.org/officeDocument/2006/relationships/image" Target="media/image404.jpeg"/><Relationship Id="rId390" Type="http://schemas.openxmlformats.org/officeDocument/2006/relationships/image" Target="media/image390.jpeg"/><Relationship Id="rId183" Type="http://schemas.openxmlformats.org/officeDocument/2006/relationships/image" Target="media/image183.png"/><Relationship Id="rId709" Type="http://schemas.openxmlformats.org/officeDocument/2006/relationships/image" Target="media/image709.png"/><Relationship Id="rId695" Type="http://schemas.openxmlformats.org/officeDocument/2006/relationships/image" Target="media/image695.png"/><Relationship Id="rId488" Type="http://schemas.openxmlformats.org/officeDocument/2006/relationships/image" Target="media/image488.jpeg"/><Relationship Id="rId250" Type="http://schemas.openxmlformats.org/officeDocument/2006/relationships/image" Target="media/image250.png"/><Relationship Id="rId762" Type="http://schemas.openxmlformats.org/officeDocument/2006/relationships/image" Target="media/image762.png"/><Relationship Id="rId555" Type="http://schemas.openxmlformats.org/officeDocument/2006/relationships/image" Target="media/image555.jpeg"/><Relationship Id="rId45" Type="http://schemas.openxmlformats.org/officeDocument/2006/relationships/image" Target="media/image45.png"/><Relationship Id="rId348" Type="http://schemas.openxmlformats.org/officeDocument/2006/relationships/image" Target="media/image348.jpeg"/><Relationship Id="rId110" Type="http://schemas.openxmlformats.org/officeDocument/2006/relationships/image" Target="media/image110.png"/><Relationship Id="rId622" Type="http://schemas.openxmlformats.org/officeDocument/2006/relationships/image" Target="media/image622.jpeg"/><Relationship Id="rId415" Type="http://schemas.openxmlformats.org/officeDocument/2006/relationships/image" Target="media/image415.jpeg"/><Relationship Id="rId208" Type="http://schemas.openxmlformats.org/officeDocument/2006/relationships/image" Target="media/image208.png"/><Relationship Id="rId194" Type="http://schemas.openxmlformats.org/officeDocument/2006/relationships/image" Target="media/image194.png"/><Relationship Id="rId499" Type="http://schemas.openxmlformats.org/officeDocument/2006/relationships/image" Target="media/image499.jpeg"/><Relationship Id="rId261" Type="http://schemas.openxmlformats.org/officeDocument/2006/relationships/image" Target="media/image261.png"/><Relationship Id="rId773" Type="http://schemas.openxmlformats.org/officeDocument/2006/relationships/image" Target="media/image773.png"/><Relationship Id="rId566" Type="http://schemas.openxmlformats.org/officeDocument/2006/relationships/image" Target="media/image566.jpeg"/><Relationship Id="rId56" Type="http://schemas.openxmlformats.org/officeDocument/2006/relationships/image" Target="media/image56.png"/><Relationship Id="rId359" Type="http://schemas.openxmlformats.org/officeDocument/2006/relationships/image" Target="media/image359.jpeg"/><Relationship Id="rId633" Type="http://schemas.openxmlformats.org/officeDocument/2006/relationships/image" Target="media/image633.jpeg"/><Relationship Id="rId426" Type="http://schemas.openxmlformats.org/officeDocument/2006/relationships/image" Target="media/image426.jpeg"/><Relationship Id="rId219" Type="http://schemas.openxmlformats.org/officeDocument/2006/relationships/image" Target="media/image219.png"/><Relationship Id="rId121" Type="http://schemas.openxmlformats.org/officeDocument/2006/relationships/image" Target="media/image121.png"/><Relationship Id="rId700" Type="http://schemas.openxmlformats.org/officeDocument/2006/relationships/image" Target="media/image700.png"/><Relationship Id="rId67" Type="http://schemas.openxmlformats.org/officeDocument/2006/relationships/image" Target="media/image67.png"/><Relationship Id="rId577" Type="http://schemas.openxmlformats.org/officeDocument/2006/relationships/image" Target="media/image577.jpeg"/><Relationship Id="rId272" Type="http://schemas.openxmlformats.org/officeDocument/2006/relationships/image" Target="media/image272.jpeg"/><Relationship Id="rId784" Type="http://schemas.openxmlformats.org/officeDocument/2006/relationships/image" Target="media/image784.png"/><Relationship Id="rId132" Type="http://schemas.openxmlformats.org/officeDocument/2006/relationships/image" Target="media/image132.png"/><Relationship Id="rId644" Type="http://schemas.openxmlformats.org/officeDocument/2006/relationships/image" Target="media/image644.jpeg"/><Relationship Id="rId437" Type="http://schemas.openxmlformats.org/officeDocument/2006/relationships/image" Target="media/image437.jpeg"/><Relationship Id="rId711" Type="http://schemas.openxmlformats.org/officeDocument/2006/relationships/image" Target="media/image711.png"/><Relationship Id="rId504" Type="http://schemas.openxmlformats.org/officeDocument/2006/relationships/image" Target="media/image504.jpeg"/><Relationship Id="rId490" Type="http://schemas.openxmlformats.org/officeDocument/2006/relationships/image" Target="media/image490.jpeg"/><Relationship Id="rId283" Type="http://schemas.openxmlformats.org/officeDocument/2006/relationships/image" Target="media/image283.jpeg"/><Relationship Id="rId809" Type="http://schemas.openxmlformats.org/officeDocument/2006/relationships/image" Target="media/image809.png"/><Relationship Id="rId795" Type="http://schemas.openxmlformats.org/officeDocument/2006/relationships/image" Target="media/image795.png"/><Relationship Id="rId78" Type="http://schemas.openxmlformats.org/officeDocument/2006/relationships/image" Target="media/image78.png"/><Relationship Id="rId588" Type="http://schemas.openxmlformats.org/officeDocument/2006/relationships/image" Target="media/image588.jpeg"/><Relationship Id="rId350" Type="http://schemas.openxmlformats.org/officeDocument/2006/relationships/image" Target="media/image350.jpeg"/><Relationship Id="rId143" Type="http://schemas.openxmlformats.org/officeDocument/2006/relationships/image" Target="media/image143.png"/><Relationship Id="rId9" Type="http://schemas.openxmlformats.org/officeDocument/2006/relationships/image" Target="media/image9.png"/><Relationship Id="rId655" Type="http://schemas.openxmlformats.org/officeDocument/2006/relationships/image" Target="media/image655.jpeg"/><Relationship Id="rId448" Type="http://schemas.openxmlformats.org/officeDocument/2006/relationships/image" Target="media/image448.jpeg"/><Relationship Id="rId210" Type="http://schemas.openxmlformats.org/officeDocument/2006/relationships/image" Target="media/image210.png"/><Relationship Id="rId722" Type="http://schemas.openxmlformats.org/officeDocument/2006/relationships/image" Target="media/image722.png"/><Relationship Id="rId515" Type="http://schemas.openxmlformats.org/officeDocument/2006/relationships/image" Target="media/image515.jpeg"/><Relationship Id="rId308" Type="http://schemas.openxmlformats.org/officeDocument/2006/relationships/image" Target="media/image308.jpeg"/><Relationship Id="rId294" Type="http://schemas.openxmlformats.org/officeDocument/2006/relationships/image" Target="media/image294.jpeg"/><Relationship Id="rId89" Type="http://schemas.openxmlformats.org/officeDocument/2006/relationships/image" Target="media/image89.png"/><Relationship Id="rId599" Type="http://schemas.openxmlformats.org/officeDocument/2006/relationships/image" Target="media/image599.jpeg"/><Relationship Id="rId361" Type="http://schemas.openxmlformats.org/officeDocument/2006/relationships/image" Target="media/image361.jpeg"/><Relationship Id="rId154" Type="http://schemas.openxmlformats.org/officeDocument/2006/relationships/image" Target="media/image154.png"/><Relationship Id="rId666" Type="http://schemas.openxmlformats.org/officeDocument/2006/relationships/image" Target="media/image666.jpeg"/><Relationship Id="rId459" Type="http://schemas.openxmlformats.org/officeDocument/2006/relationships/image" Target="media/image459.jpeg"/><Relationship Id="rId526" Type="http://schemas.openxmlformats.org/officeDocument/2006/relationships/image" Target="media/image526.jpeg"/><Relationship Id="rId319" Type="http://schemas.openxmlformats.org/officeDocument/2006/relationships/image" Target="media/image319.jpeg"/><Relationship Id="rId221" Type="http://schemas.openxmlformats.org/officeDocument/2006/relationships/image" Target="media/image221.png"/><Relationship Id="rId16" Type="http://schemas.openxmlformats.org/officeDocument/2006/relationships/image" Target="media/image16.png"/><Relationship Id="rId733" Type="http://schemas.openxmlformats.org/officeDocument/2006/relationships/image" Target="media/image733.png"/><Relationship Id="rId800" Type="http://schemas.openxmlformats.org/officeDocument/2006/relationships/image" Target="media/image800.png"/><Relationship Id="rId677" Type="http://schemas.openxmlformats.org/officeDocument/2006/relationships/image" Target="media/image677.png"/><Relationship Id="rId372" Type="http://schemas.openxmlformats.org/officeDocument/2006/relationships/image" Target="media/image372.jpeg"/><Relationship Id="rId165" Type="http://schemas.openxmlformats.org/officeDocument/2006/relationships/image" Target="media/image165.png"/><Relationship Id="rId232" Type="http://schemas.openxmlformats.org/officeDocument/2006/relationships/image" Target="media/image232.png"/><Relationship Id="rId744" Type="http://schemas.openxmlformats.org/officeDocument/2006/relationships/image" Target="media/image744.png"/><Relationship Id="rId537" Type="http://schemas.openxmlformats.org/officeDocument/2006/relationships/image" Target="media/image537.jpeg"/><Relationship Id="rId27" Type="http://schemas.openxmlformats.org/officeDocument/2006/relationships/image" Target="media/image27.png"/><Relationship Id="rId811" Type="http://schemas.openxmlformats.org/officeDocument/2006/relationships/image" Target="media/image811.png"/><Relationship Id="rId80" Type="http://schemas.openxmlformats.org/officeDocument/2006/relationships/image" Target="media/image80.png"/><Relationship Id="rId604" Type="http://schemas.openxmlformats.org/officeDocument/2006/relationships/image" Target="media/image604.jpeg"/><Relationship Id="rId590" Type="http://schemas.openxmlformats.org/officeDocument/2006/relationships/image" Target="media/image590.jpeg"/><Relationship Id="rId383" Type="http://schemas.openxmlformats.org/officeDocument/2006/relationships/image" Target="media/image383.jpeg"/><Relationship Id="rId176" Type="http://schemas.openxmlformats.org/officeDocument/2006/relationships/image" Target="media/image176.png"/><Relationship Id="rId688" Type="http://schemas.openxmlformats.org/officeDocument/2006/relationships/image" Target="media/image688.png"/><Relationship Id="rId450" Type="http://schemas.openxmlformats.org/officeDocument/2006/relationships/image" Target="media/image450.jpeg"/><Relationship Id="rId243" Type="http://schemas.openxmlformats.org/officeDocument/2006/relationships/image" Target="media/image243.png"/><Relationship Id="rId755" Type="http://schemas.openxmlformats.org/officeDocument/2006/relationships/image" Target="media/image755.png"/><Relationship Id="rId548" Type="http://schemas.openxmlformats.org/officeDocument/2006/relationships/image" Target="media/image548.jpeg"/><Relationship Id="rId38" Type="http://schemas.openxmlformats.org/officeDocument/2006/relationships/image" Target="media/image38.png"/><Relationship Id="rId310" Type="http://schemas.openxmlformats.org/officeDocument/2006/relationships/image" Target="media/image310.jpeg"/><Relationship Id="rId103" Type="http://schemas.openxmlformats.org/officeDocument/2006/relationships/image" Target="media/image103.png"/><Relationship Id="rId91" Type="http://schemas.openxmlformats.org/officeDocument/2006/relationships/image" Target="media/image91.png"/><Relationship Id="rId822" Type="http://schemas.openxmlformats.org/officeDocument/2006/relationships/image" Target="media/image822.png"/><Relationship Id="rId615" Type="http://schemas.openxmlformats.org/officeDocument/2006/relationships/image" Target="media/image615.jpeg"/><Relationship Id="rId408" Type="http://schemas.openxmlformats.org/officeDocument/2006/relationships/image" Target="media/image408.jpeg"/><Relationship Id="rId394" Type="http://schemas.openxmlformats.org/officeDocument/2006/relationships/image" Target="media/image394.jpeg"/><Relationship Id="rId187" Type="http://schemas.openxmlformats.org/officeDocument/2006/relationships/image" Target="media/image187.png"/><Relationship Id="rId699" Type="http://schemas.openxmlformats.org/officeDocument/2006/relationships/image" Target="media/image699.png"/><Relationship Id="rId254" Type="http://schemas.openxmlformats.org/officeDocument/2006/relationships/image" Target="media/image254.png"/><Relationship Id="rId766" Type="http://schemas.openxmlformats.org/officeDocument/2006/relationships/image" Target="media/image766.png"/><Relationship Id="rId559" Type="http://schemas.openxmlformats.org/officeDocument/2006/relationships/image" Target="media/image559.jpeg"/><Relationship Id="rId49" Type="http://schemas.openxmlformats.org/officeDocument/2006/relationships/image" Target="media/image49.png"/><Relationship Id="rId461" Type="http://schemas.openxmlformats.org/officeDocument/2006/relationships/image" Target="media/image461.jpeg"/><Relationship Id="rId114" Type="http://schemas.openxmlformats.org/officeDocument/2006/relationships/image" Target="media/image114.png"/><Relationship Id="rId626" Type="http://schemas.openxmlformats.org/officeDocument/2006/relationships/image" Target="media/image626.jpeg"/><Relationship Id="rId419" Type="http://schemas.openxmlformats.org/officeDocument/2006/relationships/image" Target="media/image419.jpeg"/><Relationship Id="rId321" Type="http://schemas.openxmlformats.org/officeDocument/2006/relationships/image" Target="media/image321.jpeg"/><Relationship Id="rId198" Type="http://schemas.openxmlformats.org/officeDocument/2006/relationships/image" Target="media/image198.png"/><Relationship Id="rId472" Type="http://schemas.openxmlformats.org/officeDocument/2006/relationships/image" Target="media/image472.jpeg"/><Relationship Id="rId265" Type="http://schemas.openxmlformats.org/officeDocument/2006/relationships/image" Target="media/image265.png"/><Relationship Id="rId777" Type="http://schemas.openxmlformats.org/officeDocument/2006/relationships/image" Target="media/image777.png"/><Relationship Id="rId332" Type="http://schemas.openxmlformats.org/officeDocument/2006/relationships/image" Target="media/image332.jpeg"/><Relationship Id="rId125" Type="http://schemas.openxmlformats.org/officeDocument/2006/relationships/image" Target="media/image125.png"/><Relationship Id="rId637" Type="http://schemas.openxmlformats.org/officeDocument/2006/relationships/image" Target="media/image637.jpeg"/><Relationship Id="rId704" Type="http://schemas.openxmlformats.org/officeDocument/2006/relationships/image" Target="media/image704.png"/><Relationship Id="rId690" Type="http://schemas.openxmlformats.org/officeDocument/2006/relationships/image" Target="media/image690.png"/><Relationship Id="rId483" Type="http://schemas.openxmlformats.org/officeDocument/2006/relationships/image" Target="media/image483.jpeg"/><Relationship Id="rId276" Type="http://schemas.openxmlformats.org/officeDocument/2006/relationships/image" Target="media/image276.jpeg"/><Relationship Id="rId788" Type="http://schemas.openxmlformats.org/officeDocument/2006/relationships/image" Target="media/image788.png"/><Relationship Id="rId550" Type="http://schemas.openxmlformats.org/officeDocument/2006/relationships/image" Target="media/image550.jpeg"/><Relationship Id="rId40" Type="http://schemas.openxmlformats.org/officeDocument/2006/relationships/image" Target="media/image40.png"/><Relationship Id="rId343" Type="http://schemas.openxmlformats.org/officeDocument/2006/relationships/image" Target="media/image343.jpeg"/><Relationship Id="rId136" Type="http://schemas.openxmlformats.org/officeDocument/2006/relationships/image" Target="media/image136.png"/><Relationship Id="rId648" Type="http://schemas.openxmlformats.org/officeDocument/2006/relationships/image" Target="media/image648.jpeg"/><Relationship Id="rId203" Type="http://schemas.openxmlformats.org/officeDocument/2006/relationships/image" Target="media/image203.png"/><Relationship Id="rId715" Type="http://schemas.openxmlformats.org/officeDocument/2006/relationships/image" Target="media/image715.png"/><Relationship Id="rId508" Type="http://schemas.openxmlformats.org/officeDocument/2006/relationships/image" Target="media/image508.jpeg"/><Relationship Id="rId494" Type="http://schemas.openxmlformats.org/officeDocument/2006/relationships/image" Target="media/image494.jpeg"/><Relationship Id="rId410" Type="http://schemas.openxmlformats.org/officeDocument/2006/relationships/image" Target="media/image410.jpeg"/><Relationship Id="rId287" Type="http://schemas.openxmlformats.org/officeDocument/2006/relationships/image" Target="media/image287.jpeg"/><Relationship Id="rId799" Type="http://schemas.openxmlformats.org/officeDocument/2006/relationships/image" Target="media/image799.png"/><Relationship Id="rId354" Type="http://schemas.openxmlformats.org/officeDocument/2006/relationships/image" Target="media/image354.jpeg"/><Relationship Id="rId147" Type="http://schemas.openxmlformats.org/officeDocument/2006/relationships/image" Target="media/image147.png"/><Relationship Id="rId659" Type="http://schemas.openxmlformats.org/officeDocument/2006/relationships/image" Target="media/image659.jpeg"/><Relationship Id="rId561" Type="http://schemas.openxmlformats.org/officeDocument/2006/relationships/image" Target="media/image561.jpeg"/><Relationship Id="rId51" Type="http://schemas.openxmlformats.org/officeDocument/2006/relationships/image" Target="media/image51.png"/><Relationship Id="rId519" Type="http://schemas.openxmlformats.org/officeDocument/2006/relationships/image" Target="media/image519.jpeg"/><Relationship Id="rId421" Type="http://schemas.openxmlformats.org/officeDocument/2006/relationships/image" Target="media/image421.jpeg"/><Relationship Id="rId298" Type="http://schemas.openxmlformats.org/officeDocument/2006/relationships/image" Target="media/image298.jpeg"/><Relationship Id="rId214" Type="http://schemas.openxmlformats.org/officeDocument/2006/relationships/image" Target="media/image214.png"/><Relationship Id="rId726" Type="http://schemas.openxmlformats.org/officeDocument/2006/relationships/image" Target="media/image726.png"/><Relationship Id="rId158" Type="http://schemas.openxmlformats.org/officeDocument/2006/relationships/image" Target="media/image158.png"/><Relationship Id="rId62" Type="http://schemas.openxmlformats.org/officeDocument/2006/relationships/image" Target="media/image62.png"/><Relationship Id="rId572" Type="http://schemas.openxmlformats.org/officeDocument/2006/relationships/image" Target="media/image572.jpeg"/><Relationship Id="rId365" Type="http://schemas.openxmlformats.org/officeDocument/2006/relationships/image" Target="media/image365.jpeg"/><Relationship Id="rId432" Type="http://schemas.openxmlformats.org/officeDocument/2006/relationships/image" Target="media/image432.jpeg"/><Relationship Id="rId225" Type="http://schemas.openxmlformats.org/officeDocument/2006/relationships/image" Target="media/image225.png"/><Relationship Id="rId737" Type="http://schemas.openxmlformats.org/officeDocument/2006/relationships/image" Target="media/image737.png"/><Relationship Id="rId804" Type="http://schemas.openxmlformats.org/officeDocument/2006/relationships/image" Target="media/image804.png"/><Relationship Id="rId790" Type="http://schemas.openxmlformats.org/officeDocument/2006/relationships/image" Target="media/image790.png"/><Relationship Id="rId73" Type="http://schemas.openxmlformats.org/officeDocument/2006/relationships/image" Target="media/image73.png"/><Relationship Id="rId583" Type="http://schemas.openxmlformats.org/officeDocument/2006/relationships/image" Target="media/image583.jpeg"/><Relationship Id="rId376" Type="http://schemas.openxmlformats.org/officeDocument/2006/relationships/image" Target="media/image376.jpeg"/><Relationship Id="rId169" Type="http://schemas.openxmlformats.org/officeDocument/2006/relationships/image" Target="media/image169.png"/><Relationship Id="rId650" Type="http://schemas.openxmlformats.org/officeDocument/2006/relationships/image" Target="media/image650.jpeg"/><Relationship Id="rId443" Type="http://schemas.openxmlformats.org/officeDocument/2006/relationships/image" Target="media/image443.jpeg"/><Relationship Id="rId4" Type="http://schemas.openxmlformats.org/officeDocument/2006/relationships/image" Target="media/image4.png"/><Relationship Id="rId236" Type="http://schemas.openxmlformats.org/officeDocument/2006/relationships/image" Target="media/image236.png"/><Relationship Id="rId748" Type="http://schemas.openxmlformats.org/officeDocument/2006/relationships/image" Target="media/image748.png"/><Relationship Id="rId303" Type="http://schemas.openxmlformats.org/officeDocument/2006/relationships/image" Target="media/image303.jpeg"/><Relationship Id="rId84" Type="http://schemas.openxmlformats.org/officeDocument/2006/relationships/image" Target="media/image84.png"/><Relationship Id="rId815" Type="http://schemas.openxmlformats.org/officeDocument/2006/relationships/image" Target="media/image815.png"/><Relationship Id="rId608" Type="http://schemas.openxmlformats.org/officeDocument/2006/relationships/image" Target="media/image608.jpeg"/><Relationship Id="rId594" Type="http://schemas.openxmlformats.org/officeDocument/2006/relationships/image" Target="media/image594.jpeg"/><Relationship Id="rId510" Type="http://schemas.openxmlformats.org/officeDocument/2006/relationships/image" Target="media/image510.jpeg"/><Relationship Id="rId387" Type="http://schemas.openxmlformats.org/officeDocument/2006/relationships/image" Target="media/image387.jpeg"/><Relationship Id="rId247" Type="http://schemas.openxmlformats.org/officeDocument/2006/relationships/image" Target="media/image247.png"/><Relationship Id="rId759" Type="http://schemas.openxmlformats.org/officeDocument/2006/relationships/image" Target="media/image759.png"/><Relationship Id="rId661" Type="http://schemas.openxmlformats.org/officeDocument/2006/relationships/image" Target="media/image661.jpeg"/><Relationship Id="rId454" Type="http://schemas.openxmlformats.org/officeDocument/2006/relationships/image" Target="media/image454.jpeg"/><Relationship Id="rId107" Type="http://schemas.openxmlformats.org/officeDocument/2006/relationships/image" Target="media/image107.png"/><Relationship Id="rId619" Type="http://schemas.openxmlformats.org/officeDocument/2006/relationships/image" Target="media/image619.jpeg"/><Relationship Id="rId521" Type="http://schemas.openxmlformats.org/officeDocument/2006/relationships/image" Target="media/image521.jpeg"/><Relationship Id="rId398" Type="http://schemas.openxmlformats.org/officeDocument/2006/relationships/image" Target="media/image398.jpeg"/><Relationship Id="rId314" Type="http://schemas.openxmlformats.org/officeDocument/2006/relationships/image" Target="media/image314.jpeg"/><Relationship Id="rId11" Type="http://schemas.openxmlformats.org/officeDocument/2006/relationships/image" Target="media/image11.png"/><Relationship Id="rId95" Type="http://schemas.openxmlformats.org/officeDocument/2006/relationships/image" Target="media/image95.png"/><Relationship Id="rId160" Type="http://schemas.openxmlformats.org/officeDocument/2006/relationships/image" Target="media/image160.png"/><Relationship Id="rId672" Type="http://schemas.openxmlformats.org/officeDocument/2006/relationships/image" Target="media/image672.png"/><Relationship Id="rId465" Type="http://schemas.openxmlformats.org/officeDocument/2006/relationships/image" Target="media/image465.jpeg"/><Relationship Id="rId258" Type="http://schemas.openxmlformats.org/officeDocument/2006/relationships/image" Target="media/image258.png"/><Relationship Id="rId532" Type="http://schemas.openxmlformats.org/officeDocument/2006/relationships/image" Target="media/image532.jpeg"/><Relationship Id="rId325" Type="http://schemas.openxmlformats.org/officeDocument/2006/relationships/image" Target="media/image325.jpeg"/><Relationship Id="rId22" Type="http://schemas.openxmlformats.org/officeDocument/2006/relationships/image" Target="media/image22.png"/><Relationship Id="rId118" Type="http://schemas.openxmlformats.org/officeDocument/2006/relationships/image" Target="media/image118.png"/><Relationship Id="rId171" Type="http://schemas.openxmlformats.org/officeDocument/2006/relationships/image" Target="media/image171.png"/><Relationship Id="rId683" Type="http://schemas.openxmlformats.org/officeDocument/2006/relationships/image" Target="media/image683.png"/><Relationship Id="rId476" Type="http://schemas.openxmlformats.org/officeDocument/2006/relationships/image" Target="media/image476.jpeg"/><Relationship Id="rId269" Type="http://schemas.openxmlformats.org/officeDocument/2006/relationships/image" Target="media/image269.jpeg"/><Relationship Id="rId543" Type="http://schemas.openxmlformats.org/officeDocument/2006/relationships/image" Target="media/image543.jpeg"/><Relationship Id="rId336" Type="http://schemas.openxmlformats.org/officeDocument/2006/relationships/image" Target="media/image336.jpeg"/><Relationship Id="rId33" Type="http://schemas.openxmlformats.org/officeDocument/2006/relationships/image" Target="media/image33.png"/><Relationship Id="rId129" Type="http://schemas.openxmlformats.org/officeDocument/2006/relationships/image" Target="media/image129.png"/><Relationship Id="rId750" Type="http://schemas.openxmlformats.org/officeDocument/2006/relationships/image" Target="media/image750.png"/><Relationship Id="rId403" Type="http://schemas.openxmlformats.org/officeDocument/2006/relationships/image" Target="media/image403.jpeg"/><Relationship Id="rId182" Type="http://schemas.openxmlformats.org/officeDocument/2006/relationships/image" Target="media/image182.png"/><Relationship Id="rId708" Type="http://schemas.openxmlformats.org/officeDocument/2006/relationships/image" Target="media/image708.png"/><Relationship Id="rId694" Type="http://schemas.openxmlformats.org/officeDocument/2006/relationships/image" Target="media/image694.png"/><Relationship Id="rId610" Type="http://schemas.openxmlformats.org/officeDocument/2006/relationships/image" Target="media/image610.jpeg"/><Relationship Id="rId487" Type="http://schemas.openxmlformats.org/officeDocument/2006/relationships/image" Target="media/image487.jpeg"/><Relationship Id="rId347" Type="http://schemas.openxmlformats.org/officeDocument/2006/relationships/image" Target="media/image347.jpeg"/></Relationships>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13" Type="http://www.wps.cn/officeDocument/2020/cellImage" Target="cellimages.xml"/><Relationship Id="rId3" Type="http://schemas.openxmlformats.org/officeDocument/2006/relationships/styles" Target="styles.xml"/><Relationship Id="rId7" Type="http://schemas.microsoft.com/office/2017/06/relationships/rdRichValueStructure" Target="richData/rdrichvaluestructure.xml"/><Relationship Id="rId12" Type="http://www.wps.cn/officeDocument/2023/relationships/woinfos" Target="woinfo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25"/>
  <sheetViews>
    <sheetView tabSelected="1" workbookViewId="0">
      <selection sqref="A1:L1"/>
    </sheetView>
  </sheetViews>
  <sheetFormatPr defaultColWidth="9" defaultRowHeight="24" customHeight="1" x14ac:dyDescent="0.15"/>
  <cols>
    <col min="1" max="1" width="13.125" style="1"/>
    <col min="2" max="3" width="13.125" style="2"/>
    <col min="4" max="4" width="43.75" style="2"/>
    <col min="5" max="5" width="27.5" style="2"/>
    <col min="6" max="6" width="13.125" style="2"/>
    <col min="7" max="7" width="17.875" style="2"/>
    <col min="8" max="8" width="18.5" style="2"/>
    <col min="9" max="10" width="13.125" style="2"/>
    <col min="11" max="11" width="16.625" style="2"/>
    <col min="12" max="12" width="13.125" style="3"/>
    <col min="13" max="16384" width="9" style="4"/>
  </cols>
  <sheetData>
    <row r="1" spans="1:12" ht="24" customHeight="1" x14ac:dyDescent="0.15">
      <c r="A1" s="12" t="s">
        <v>2891</v>
      </c>
      <c r="B1" s="11"/>
      <c r="C1" s="11"/>
      <c r="D1" s="11"/>
      <c r="E1" s="11"/>
      <c r="F1" s="11"/>
      <c r="G1" s="11"/>
      <c r="H1" s="11"/>
      <c r="I1" s="11"/>
      <c r="J1" s="11"/>
      <c r="K1" s="11"/>
      <c r="L1" s="11"/>
    </row>
    <row r="2" spans="1:12" ht="24" customHeight="1" x14ac:dyDescent="0.15">
      <c r="A2" s="5" t="s">
        <v>0</v>
      </c>
      <c r="B2" s="6" t="s">
        <v>1</v>
      </c>
      <c r="C2" s="6" t="s">
        <v>2</v>
      </c>
      <c r="D2" s="6" t="s">
        <v>3</v>
      </c>
      <c r="E2" s="6" t="s">
        <v>4</v>
      </c>
      <c r="F2" s="6" t="s">
        <v>5</v>
      </c>
      <c r="G2" s="6" t="s">
        <v>6</v>
      </c>
      <c r="H2" s="6" t="s">
        <v>7</v>
      </c>
      <c r="I2" s="6" t="s">
        <v>8</v>
      </c>
      <c r="J2" s="6" t="s">
        <v>9</v>
      </c>
      <c r="K2" s="6" t="s">
        <v>10</v>
      </c>
      <c r="L2" s="7" t="s">
        <v>11</v>
      </c>
    </row>
    <row r="3" spans="1:12" ht="24" customHeight="1" x14ac:dyDescent="0.15">
      <c r="A3" s="8">
        <v>1</v>
      </c>
      <c r="B3" s="9" t="s">
        <v>12</v>
      </c>
      <c r="C3" s="9" t="s">
        <v>13</v>
      </c>
      <c r="D3" s="9" t="s">
        <v>14</v>
      </c>
      <c r="E3" s="9" t="s">
        <v>15</v>
      </c>
      <c r="F3" s="9" t="s">
        <v>16</v>
      </c>
      <c r="G3" s="9" t="s">
        <v>17</v>
      </c>
      <c r="H3" s="9" t="s">
        <v>18</v>
      </c>
      <c r="I3" s="9" t="s">
        <v>19</v>
      </c>
      <c r="J3" s="9" t="s">
        <v>20</v>
      </c>
      <c r="K3" s="9" t="s">
        <v>21</v>
      </c>
      <c r="L3" s="10" t="e" vm="1">
        <f ca="1">_xlfn.DISPIMG("ID_CA782C3D59A1459FA02698BC0FD6C23A",1)</f>
        <v>#NAME?</v>
      </c>
    </row>
    <row r="4" spans="1:12" ht="24" customHeight="1" x14ac:dyDescent="0.15">
      <c r="A4" s="8">
        <v>2</v>
      </c>
      <c r="B4" s="9" t="s">
        <v>12</v>
      </c>
      <c r="C4" s="9" t="s">
        <v>13</v>
      </c>
      <c r="D4" s="9" t="s">
        <v>22</v>
      </c>
      <c r="E4" s="9" t="s">
        <v>23</v>
      </c>
      <c r="F4" s="9" t="s">
        <v>16</v>
      </c>
      <c r="G4" s="9" t="s">
        <v>17</v>
      </c>
      <c r="H4" s="9" t="s">
        <v>18</v>
      </c>
      <c r="I4" s="9" t="s">
        <v>24</v>
      </c>
      <c r="J4" s="9" t="s">
        <v>25</v>
      </c>
      <c r="K4" s="9" t="s">
        <v>26</v>
      </c>
      <c r="L4" s="10" t="e" vm="1">
        <f ca="1">_xlfn.DISPIMG("ID_5FDE3C74EAE1469B8CF3ECCDD18A6FB5",1)</f>
        <v>#NAME?</v>
      </c>
    </row>
    <row r="5" spans="1:12" ht="24" customHeight="1" x14ac:dyDescent="0.15">
      <c r="A5" s="8">
        <v>3</v>
      </c>
      <c r="B5" s="9" t="s">
        <v>12</v>
      </c>
      <c r="C5" s="9" t="s">
        <v>13</v>
      </c>
      <c r="D5" s="9" t="s">
        <v>27</v>
      </c>
      <c r="E5" s="9" t="s">
        <v>28</v>
      </c>
      <c r="F5" s="9" t="s">
        <v>16</v>
      </c>
      <c r="G5" s="9" t="s">
        <v>29</v>
      </c>
      <c r="H5" s="9" t="s">
        <v>29</v>
      </c>
      <c r="I5" s="9" t="s">
        <v>30</v>
      </c>
      <c r="J5" s="9" t="s">
        <v>31</v>
      </c>
      <c r="K5" s="9" t="s">
        <v>32</v>
      </c>
      <c r="L5" s="10" t="e" vm="1">
        <f ca="1">_xlfn.DISPIMG("ID_C5DD4180953049F38BFABFF40CA53DA1",1)</f>
        <v>#NAME?</v>
      </c>
    </row>
    <row r="6" spans="1:12" ht="24" customHeight="1" x14ac:dyDescent="0.15">
      <c r="A6" s="8">
        <v>4</v>
      </c>
      <c r="B6" s="9" t="s">
        <v>12</v>
      </c>
      <c r="C6" s="9" t="s">
        <v>13</v>
      </c>
      <c r="D6" s="9" t="s">
        <v>33</v>
      </c>
      <c r="E6" s="9" t="s">
        <v>34</v>
      </c>
      <c r="F6" s="9" t="s">
        <v>16</v>
      </c>
      <c r="G6" s="9" t="s">
        <v>35</v>
      </c>
      <c r="H6" s="9" t="s">
        <v>36</v>
      </c>
      <c r="I6" s="9" t="s">
        <v>37</v>
      </c>
      <c r="J6" s="9" t="s">
        <v>38</v>
      </c>
      <c r="K6" s="9" t="s">
        <v>39</v>
      </c>
      <c r="L6" s="10" t="e" vm="1">
        <f ca="1">_xlfn.DISPIMG("ID_38FFEC83CC904F9483F2971F306B79B8",1)</f>
        <v>#NAME?</v>
      </c>
    </row>
    <row r="7" spans="1:12" ht="24" customHeight="1" x14ac:dyDescent="0.15">
      <c r="A7" s="8">
        <v>5</v>
      </c>
      <c r="B7" s="9" t="s">
        <v>12</v>
      </c>
      <c r="C7" s="9" t="s">
        <v>13</v>
      </c>
      <c r="D7" s="9" t="s">
        <v>40</v>
      </c>
      <c r="E7" s="9" t="s">
        <v>41</v>
      </c>
      <c r="F7" s="9" t="s">
        <v>16</v>
      </c>
      <c r="G7" s="9" t="s">
        <v>42</v>
      </c>
      <c r="H7" s="9" t="s">
        <v>43</v>
      </c>
      <c r="I7" s="9" t="s">
        <v>44</v>
      </c>
      <c r="J7" s="9" t="s">
        <v>45</v>
      </c>
      <c r="K7" s="9" t="s">
        <v>46</v>
      </c>
      <c r="L7" s="10" t="e" vm="1">
        <f ca="1">_xlfn.DISPIMG("ID_027A0595C3554D6BABA3E90255BF88DF",1)</f>
        <v>#NAME?</v>
      </c>
    </row>
    <row r="8" spans="1:12" ht="24" customHeight="1" x14ac:dyDescent="0.15">
      <c r="A8" s="8">
        <v>6</v>
      </c>
      <c r="B8" s="9" t="s">
        <v>12</v>
      </c>
      <c r="C8" s="9" t="s">
        <v>13</v>
      </c>
      <c r="D8" s="9" t="s">
        <v>47</v>
      </c>
      <c r="E8" s="9" t="s">
        <v>48</v>
      </c>
      <c r="F8" s="9" t="s">
        <v>49</v>
      </c>
      <c r="G8" s="9" t="s">
        <v>50</v>
      </c>
      <c r="H8" s="9" t="s">
        <v>51</v>
      </c>
      <c r="I8" s="9" t="s">
        <v>52</v>
      </c>
      <c r="J8" s="9" t="s">
        <v>53</v>
      </c>
      <c r="K8" s="9" t="s">
        <v>54</v>
      </c>
      <c r="L8" s="10" t="e" vm="1">
        <f ca="1">_xlfn.DISPIMG("ID_FCCE50E8ED944D139D187EA4F8295BBE",1)</f>
        <v>#NAME?</v>
      </c>
    </row>
    <row r="9" spans="1:12" ht="24" customHeight="1" x14ac:dyDescent="0.15">
      <c r="A9" s="8">
        <v>7</v>
      </c>
      <c r="B9" s="9" t="s">
        <v>12</v>
      </c>
      <c r="C9" s="9" t="s">
        <v>13</v>
      </c>
      <c r="D9" s="9" t="s">
        <v>55</v>
      </c>
      <c r="E9" s="9" t="s">
        <v>56</v>
      </c>
      <c r="F9" s="9" t="s">
        <v>16</v>
      </c>
      <c r="G9" s="9" t="s">
        <v>57</v>
      </c>
      <c r="H9" s="9" t="s">
        <v>57</v>
      </c>
      <c r="I9" s="9" t="s">
        <v>58</v>
      </c>
      <c r="J9" s="9" t="s">
        <v>59</v>
      </c>
      <c r="K9" s="9" t="s">
        <v>60</v>
      </c>
      <c r="L9" s="10" t="e" vm="1">
        <f ca="1">_xlfn.DISPIMG("ID_7C5BBBBD83C34181A4EE32B230F27912",1)</f>
        <v>#NAME?</v>
      </c>
    </row>
    <row r="10" spans="1:12" ht="24" customHeight="1" x14ac:dyDescent="0.15">
      <c r="A10" s="8">
        <v>8</v>
      </c>
      <c r="B10" s="9" t="s">
        <v>12</v>
      </c>
      <c r="C10" s="9" t="s">
        <v>13</v>
      </c>
      <c r="D10" s="9" t="s">
        <v>61</v>
      </c>
      <c r="E10" s="9" t="s">
        <v>62</v>
      </c>
      <c r="F10" s="9" t="s">
        <v>16</v>
      </c>
      <c r="G10" s="9" t="s">
        <v>57</v>
      </c>
      <c r="H10" s="9" t="s">
        <v>57</v>
      </c>
      <c r="I10" s="9" t="s">
        <v>44</v>
      </c>
      <c r="J10" s="9" t="s">
        <v>53</v>
      </c>
      <c r="K10" s="9" t="s">
        <v>63</v>
      </c>
      <c r="L10" s="10" t="e" vm="1">
        <f ca="1">_xlfn.DISPIMG("ID_4C6B97405505415BB7CEAFFD26355B71",1)</f>
        <v>#NAME?</v>
      </c>
    </row>
    <row r="11" spans="1:12" ht="24" customHeight="1" x14ac:dyDescent="0.15">
      <c r="A11" s="8">
        <v>9</v>
      </c>
      <c r="B11" s="9" t="s">
        <v>12</v>
      </c>
      <c r="C11" s="9" t="s">
        <v>13</v>
      </c>
      <c r="D11" s="9" t="s">
        <v>64</v>
      </c>
      <c r="E11" s="9" t="s">
        <v>65</v>
      </c>
      <c r="F11" s="9" t="s">
        <v>16</v>
      </c>
      <c r="G11" s="9" t="s">
        <v>57</v>
      </c>
      <c r="H11" s="9" t="s">
        <v>57</v>
      </c>
      <c r="I11" s="9" t="s">
        <v>58</v>
      </c>
      <c r="J11" s="9" t="s">
        <v>59</v>
      </c>
      <c r="K11" s="9" t="s">
        <v>66</v>
      </c>
      <c r="L11" s="10" t="e" vm="1">
        <f ca="1">_xlfn.DISPIMG("ID_B1091EE97427421ABCD7224F34A64DDA",1)</f>
        <v>#NAME?</v>
      </c>
    </row>
    <row r="12" spans="1:12" ht="24" customHeight="1" x14ac:dyDescent="0.15">
      <c r="A12" s="8">
        <v>10</v>
      </c>
      <c r="B12" s="9" t="s">
        <v>12</v>
      </c>
      <c r="C12" s="9" t="s">
        <v>13</v>
      </c>
      <c r="D12" s="9" t="s">
        <v>67</v>
      </c>
      <c r="E12" s="9" t="s">
        <v>68</v>
      </c>
      <c r="F12" s="9" t="s">
        <v>16</v>
      </c>
      <c r="G12" s="9" t="s">
        <v>57</v>
      </c>
      <c r="H12" s="9" t="s">
        <v>57</v>
      </c>
      <c r="I12" s="9" t="s">
        <v>69</v>
      </c>
      <c r="J12" s="9" t="s">
        <v>70</v>
      </c>
      <c r="K12" s="9" t="s">
        <v>71</v>
      </c>
      <c r="L12" s="10" t="e" vm="1">
        <f ca="1">_xlfn.DISPIMG("ID_9531169A762F4AEE814A93126A8070A0",1)</f>
        <v>#NAME?</v>
      </c>
    </row>
    <row r="13" spans="1:12" ht="24" customHeight="1" x14ac:dyDescent="0.15">
      <c r="A13" s="8">
        <v>11</v>
      </c>
      <c r="B13" s="9" t="s">
        <v>12</v>
      </c>
      <c r="C13" s="9" t="s">
        <v>13</v>
      </c>
      <c r="D13" s="9" t="s">
        <v>72</v>
      </c>
      <c r="E13" s="9" t="s">
        <v>65</v>
      </c>
      <c r="F13" s="9" t="s">
        <v>16</v>
      </c>
      <c r="G13" s="9" t="s">
        <v>57</v>
      </c>
      <c r="H13" s="9" t="s">
        <v>57</v>
      </c>
      <c r="I13" s="9" t="s">
        <v>30</v>
      </c>
      <c r="J13" s="9" t="s">
        <v>59</v>
      </c>
      <c r="K13" s="9" t="s">
        <v>73</v>
      </c>
      <c r="L13" s="10" t="e" vm="1">
        <f ca="1">_xlfn.DISPIMG("ID_4AFBEE1E04624FEFA94C07C66EE95EF3",1)</f>
        <v>#NAME?</v>
      </c>
    </row>
    <row r="14" spans="1:12" ht="24" customHeight="1" x14ac:dyDescent="0.15">
      <c r="A14" s="8">
        <v>12</v>
      </c>
      <c r="B14" s="9" t="s">
        <v>12</v>
      </c>
      <c r="C14" s="9" t="s">
        <v>13</v>
      </c>
      <c r="D14" s="9" t="s">
        <v>74</v>
      </c>
      <c r="E14" s="9" t="s">
        <v>75</v>
      </c>
      <c r="F14" s="9" t="s">
        <v>16</v>
      </c>
      <c r="G14" s="9" t="s">
        <v>57</v>
      </c>
      <c r="H14" s="9" t="s">
        <v>57</v>
      </c>
      <c r="I14" s="9" t="s">
        <v>76</v>
      </c>
      <c r="J14" s="9" t="s">
        <v>59</v>
      </c>
      <c r="K14" s="9" t="s">
        <v>77</v>
      </c>
      <c r="L14" s="10" t="e" vm="1">
        <f ca="1">_xlfn.DISPIMG("ID_A79EE3161F4B4C089D1C8911D236AD85",1)</f>
        <v>#NAME?</v>
      </c>
    </row>
    <row r="15" spans="1:12" ht="24" customHeight="1" x14ac:dyDescent="0.15">
      <c r="A15" s="8">
        <v>13</v>
      </c>
      <c r="B15" s="9" t="s">
        <v>12</v>
      </c>
      <c r="C15" s="9" t="s">
        <v>13</v>
      </c>
      <c r="D15" s="9" t="s">
        <v>78</v>
      </c>
      <c r="E15" s="9" t="s">
        <v>79</v>
      </c>
      <c r="F15" s="9" t="s">
        <v>16</v>
      </c>
      <c r="G15" s="9" t="s">
        <v>57</v>
      </c>
      <c r="H15" s="9" t="s">
        <v>57</v>
      </c>
      <c r="I15" s="9" t="s">
        <v>76</v>
      </c>
      <c r="J15" s="9" t="s">
        <v>59</v>
      </c>
      <c r="K15" s="9" t="s">
        <v>80</v>
      </c>
      <c r="L15" s="10" t="e" vm="1">
        <f ca="1">_xlfn.DISPIMG("ID_846AA686EB77487BADC1E6141D010C48",1)</f>
        <v>#NAME?</v>
      </c>
    </row>
    <row r="16" spans="1:12" ht="24" customHeight="1" x14ac:dyDescent="0.15">
      <c r="A16" s="8">
        <v>14</v>
      </c>
      <c r="B16" s="9" t="s">
        <v>12</v>
      </c>
      <c r="C16" s="9" t="s">
        <v>13</v>
      </c>
      <c r="D16" s="9" t="s">
        <v>81</v>
      </c>
      <c r="E16" s="9" t="s">
        <v>82</v>
      </c>
      <c r="F16" s="9" t="s">
        <v>16</v>
      </c>
      <c r="G16" s="9" t="s">
        <v>57</v>
      </c>
      <c r="H16" s="9" t="s">
        <v>57</v>
      </c>
      <c r="I16" s="9" t="s">
        <v>69</v>
      </c>
      <c r="J16" s="9" t="s">
        <v>83</v>
      </c>
      <c r="K16" s="9" t="s">
        <v>84</v>
      </c>
      <c r="L16" s="10" t="e" vm="1">
        <f ca="1">_xlfn.DISPIMG("ID_5C6422480EF34273A12BE187E151D67D",1)</f>
        <v>#NAME?</v>
      </c>
    </row>
    <row r="17" spans="1:12" ht="24" customHeight="1" x14ac:dyDescent="0.15">
      <c r="A17" s="8">
        <v>15</v>
      </c>
      <c r="B17" s="9" t="s">
        <v>12</v>
      </c>
      <c r="C17" s="9" t="s">
        <v>13</v>
      </c>
      <c r="D17" s="9" t="s">
        <v>85</v>
      </c>
      <c r="E17" s="9" t="s">
        <v>86</v>
      </c>
      <c r="F17" s="9" t="s">
        <v>16</v>
      </c>
      <c r="G17" s="9" t="s">
        <v>57</v>
      </c>
      <c r="H17" s="9" t="s">
        <v>57</v>
      </c>
      <c r="I17" s="9" t="s">
        <v>58</v>
      </c>
      <c r="J17" s="9" t="s">
        <v>70</v>
      </c>
      <c r="K17" s="9" t="s">
        <v>87</v>
      </c>
      <c r="L17" s="10" t="e" vm="1">
        <f ca="1">_xlfn.DISPIMG("ID_6F0F432A4C2D4C0CA46F623EB4D62A2F",1)</f>
        <v>#NAME?</v>
      </c>
    </row>
    <row r="18" spans="1:12" ht="24" customHeight="1" x14ac:dyDescent="0.15">
      <c r="A18" s="8">
        <v>16</v>
      </c>
      <c r="B18" s="9" t="s">
        <v>12</v>
      </c>
      <c r="C18" s="9" t="s">
        <v>13</v>
      </c>
      <c r="D18" s="9" t="s">
        <v>88</v>
      </c>
      <c r="E18" s="9" t="s">
        <v>89</v>
      </c>
      <c r="F18" s="9" t="s">
        <v>16</v>
      </c>
      <c r="G18" s="9" t="s">
        <v>57</v>
      </c>
      <c r="H18" s="9" t="s">
        <v>57</v>
      </c>
      <c r="I18" s="9" t="s">
        <v>90</v>
      </c>
      <c r="J18" s="9" t="s">
        <v>38</v>
      </c>
      <c r="K18" s="9" t="s">
        <v>91</v>
      </c>
      <c r="L18" s="10" t="e" vm="1">
        <f ca="1">_xlfn.DISPIMG("ID_8E082B1DDF65497B9BBAD9C6314BA9BF",1)</f>
        <v>#NAME?</v>
      </c>
    </row>
    <row r="19" spans="1:12" ht="24" customHeight="1" x14ac:dyDescent="0.15">
      <c r="A19" s="8">
        <v>17</v>
      </c>
      <c r="B19" s="9" t="s">
        <v>12</v>
      </c>
      <c r="C19" s="9" t="s">
        <v>13</v>
      </c>
      <c r="D19" s="9" t="s">
        <v>92</v>
      </c>
      <c r="E19" s="9" t="s">
        <v>93</v>
      </c>
      <c r="F19" s="9" t="s">
        <v>16</v>
      </c>
      <c r="G19" s="9" t="s">
        <v>94</v>
      </c>
      <c r="H19" s="9" t="s">
        <v>95</v>
      </c>
      <c r="I19" s="9" t="s">
        <v>96</v>
      </c>
      <c r="J19" s="9" t="s">
        <v>31</v>
      </c>
      <c r="K19" s="9" t="s">
        <v>97</v>
      </c>
      <c r="L19" s="10" t="e" vm="1">
        <f ca="1">_xlfn.DISPIMG("ID_72315A6C4A8347EF9EC563FBAAD6A0AC",1)</f>
        <v>#NAME?</v>
      </c>
    </row>
    <row r="20" spans="1:12" ht="24" customHeight="1" x14ac:dyDescent="0.15">
      <c r="A20" s="8">
        <v>18</v>
      </c>
      <c r="B20" s="9" t="s">
        <v>12</v>
      </c>
      <c r="C20" s="9" t="s">
        <v>13</v>
      </c>
      <c r="D20" s="9" t="s">
        <v>98</v>
      </c>
      <c r="E20" s="9" t="s">
        <v>99</v>
      </c>
      <c r="F20" s="9" t="s">
        <v>16</v>
      </c>
      <c r="G20" s="9" t="s">
        <v>100</v>
      </c>
      <c r="H20" s="9" t="s">
        <v>101</v>
      </c>
      <c r="I20" s="9" t="s">
        <v>58</v>
      </c>
      <c r="J20" s="9" t="s">
        <v>102</v>
      </c>
      <c r="K20" s="9" t="s">
        <v>103</v>
      </c>
      <c r="L20" s="10" t="e" vm="1">
        <f ca="1">_xlfn.DISPIMG("ID_A991829408304ED688284F8846A93EB7",1)</f>
        <v>#NAME?</v>
      </c>
    </row>
    <row r="21" spans="1:12" ht="24" customHeight="1" x14ac:dyDescent="0.15">
      <c r="A21" s="8">
        <v>19</v>
      </c>
      <c r="B21" s="9" t="s">
        <v>12</v>
      </c>
      <c r="C21" s="9" t="s">
        <v>13</v>
      </c>
      <c r="D21" s="9" t="s">
        <v>104</v>
      </c>
      <c r="E21" s="9" t="s">
        <v>105</v>
      </c>
      <c r="F21" s="9" t="s">
        <v>16</v>
      </c>
      <c r="G21" s="9" t="s">
        <v>106</v>
      </c>
      <c r="H21" s="9" t="s">
        <v>107</v>
      </c>
      <c r="I21" s="9" t="s">
        <v>108</v>
      </c>
      <c r="J21" s="9" t="s">
        <v>109</v>
      </c>
      <c r="K21" s="9" t="s">
        <v>110</v>
      </c>
      <c r="L21" s="10" t="e" vm="1">
        <f ca="1">_xlfn.DISPIMG("ID_2B3617EF1A9B43C689F80717047342F6",1)</f>
        <v>#NAME?</v>
      </c>
    </row>
    <row r="22" spans="1:12" ht="24" customHeight="1" x14ac:dyDescent="0.15">
      <c r="A22" s="8">
        <v>20</v>
      </c>
      <c r="B22" s="9" t="s">
        <v>12</v>
      </c>
      <c r="C22" s="9" t="s">
        <v>13</v>
      </c>
      <c r="D22" s="9" t="s">
        <v>111</v>
      </c>
      <c r="E22" s="9" t="s">
        <v>112</v>
      </c>
      <c r="F22" s="9" t="s">
        <v>16</v>
      </c>
      <c r="G22" s="9" t="s">
        <v>106</v>
      </c>
      <c r="H22" s="9" t="s">
        <v>107</v>
      </c>
      <c r="I22" s="9" t="s">
        <v>113</v>
      </c>
      <c r="J22" s="9" t="s">
        <v>109</v>
      </c>
      <c r="K22" s="9" t="s">
        <v>114</v>
      </c>
      <c r="L22" s="10" t="e" vm="1">
        <f ca="1">_xlfn.DISPIMG("ID_AA784B8B7C4D41F98CB7C9AA611F488E",1)</f>
        <v>#NAME?</v>
      </c>
    </row>
    <row r="23" spans="1:12" ht="24" customHeight="1" x14ac:dyDescent="0.15">
      <c r="A23" s="8">
        <v>21</v>
      </c>
      <c r="B23" s="9" t="s">
        <v>12</v>
      </c>
      <c r="C23" s="9" t="s">
        <v>13</v>
      </c>
      <c r="D23" s="9" t="s">
        <v>115</v>
      </c>
      <c r="E23" s="9" t="s">
        <v>116</v>
      </c>
      <c r="F23" s="9" t="s">
        <v>117</v>
      </c>
      <c r="G23" s="9" t="s">
        <v>107</v>
      </c>
      <c r="H23" s="9" t="s">
        <v>107</v>
      </c>
      <c r="I23" s="9" t="s">
        <v>118</v>
      </c>
      <c r="J23" s="9" t="s">
        <v>119</v>
      </c>
      <c r="K23" s="9" t="s">
        <v>120</v>
      </c>
      <c r="L23" s="10" t="e" vm="1">
        <f ca="1">_xlfn.DISPIMG("ID_834EFF3B2B6C4998B962D8E8AEA29A64",1)</f>
        <v>#NAME?</v>
      </c>
    </row>
    <row r="24" spans="1:12" ht="24" customHeight="1" x14ac:dyDescent="0.15">
      <c r="A24" s="8">
        <v>22</v>
      </c>
      <c r="B24" s="9" t="s">
        <v>12</v>
      </c>
      <c r="C24" s="9" t="s">
        <v>13</v>
      </c>
      <c r="D24" s="9" t="s">
        <v>121</v>
      </c>
      <c r="E24" s="9" t="s">
        <v>122</v>
      </c>
      <c r="F24" s="9" t="s">
        <v>117</v>
      </c>
      <c r="G24" s="9" t="s">
        <v>107</v>
      </c>
      <c r="H24" s="9" t="s">
        <v>107</v>
      </c>
      <c r="I24" s="9" t="s">
        <v>96</v>
      </c>
      <c r="J24" s="9" t="s">
        <v>123</v>
      </c>
      <c r="K24" s="9" t="s">
        <v>124</v>
      </c>
      <c r="L24" s="10" t="e" vm="1">
        <f ca="1">_xlfn.DISPIMG("ID_858ED297C9544BA191101488478DDA3C",1)</f>
        <v>#NAME?</v>
      </c>
    </row>
    <row r="25" spans="1:12" ht="24" customHeight="1" x14ac:dyDescent="0.15">
      <c r="A25" s="8">
        <v>23</v>
      </c>
      <c r="B25" s="9" t="s">
        <v>12</v>
      </c>
      <c r="C25" s="9" t="s">
        <v>13</v>
      </c>
      <c r="D25" s="9" t="s">
        <v>125</v>
      </c>
      <c r="E25" s="9" t="s">
        <v>126</v>
      </c>
      <c r="F25" s="9" t="s">
        <v>16</v>
      </c>
      <c r="G25" s="9" t="s">
        <v>127</v>
      </c>
      <c r="H25" s="9" t="s">
        <v>128</v>
      </c>
      <c r="I25" s="9" t="s">
        <v>52</v>
      </c>
      <c r="J25" s="9" t="s">
        <v>53</v>
      </c>
      <c r="K25" s="9" t="s">
        <v>129</v>
      </c>
      <c r="L25" s="10" t="e" vm="1">
        <f ca="1">_xlfn.DISPIMG("ID_CEAB186B52D94EF685A1064F3DE20FFE",1)</f>
        <v>#NAME?</v>
      </c>
    </row>
    <row r="26" spans="1:12" ht="24" customHeight="1" x14ac:dyDescent="0.15">
      <c r="A26" s="8">
        <v>24</v>
      </c>
      <c r="B26" s="9" t="s">
        <v>12</v>
      </c>
      <c r="C26" s="9" t="s">
        <v>13</v>
      </c>
      <c r="D26" s="9" t="s">
        <v>130</v>
      </c>
      <c r="E26" s="9" t="s">
        <v>131</v>
      </c>
      <c r="F26" s="9" t="s">
        <v>16</v>
      </c>
      <c r="G26" s="9" t="s">
        <v>132</v>
      </c>
      <c r="H26" s="9" t="s">
        <v>133</v>
      </c>
      <c r="I26" s="9" t="s">
        <v>134</v>
      </c>
      <c r="J26" s="9" t="s">
        <v>70</v>
      </c>
      <c r="K26" s="9" t="s">
        <v>135</v>
      </c>
      <c r="L26" s="10" t="e" vm="1">
        <f ca="1">_xlfn.DISPIMG("ID_FA05FDDE335F46678DC9CD3D90EBD61D",1)</f>
        <v>#NAME?</v>
      </c>
    </row>
    <row r="27" spans="1:12" ht="24" customHeight="1" x14ac:dyDescent="0.15">
      <c r="A27" s="8">
        <v>25</v>
      </c>
      <c r="B27" s="9" t="s">
        <v>12</v>
      </c>
      <c r="C27" s="9" t="s">
        <v>13</v>
      </c>
      <c r="D27" s="9" t="s">
        <v>136</v>
      </c>
      <c r="E27" s="9" t="s">
        <v>137</v>
      </c>
      <c r="F27" s="9" t="s">
        <v>16</v>
      </c>
      <c r="G27" s="9" t="s">
        <v>138</v>
      </c>
      <c r="H27" s="9" t="s">
        <v>133</v>
      </c>
      <c r="I27" s="9" t="s">
        <v>139</v>
      </c>
      <c r="J27" s="9" t="s">
        <v>140</v>
      </c>
      <c r="K27" s="9" t="s">
        <v>141</v>
      </c>
      <c r="L27" s="10" t="e" vm="1">
        <f ca="1">_xlfn.DISPIMG("ID_1A94D61DBECB475A82625DEEBB7FD27B",1)</f>
        <v>#NAME?</v>
      </c>
    </row>
    <row r="28" spans="1:12" ht="24" customHeight="1" x14ac:dyDescent="0.15">
      <c r="A28" s="8">
        <v>26</v>
      </c>
      <c r="B28" s="9" t="s">
        <v>12</v>
      </c>
      <c r="C28" s="9" t="s">
        <v>13</v>
      </c>
      <c r="D28" s="9" t="s">
        <v>142</v>
      </c>
      <c r="E28" s="9" t="s">
        <v>143</v>
      </c>
      <c r="F28" s="9" t="s">
        <v>16</v>
      </c>
      <c r="G28" s="9" t="s">
        <v>133</v>
      </c>
      <c r="H28" s="9" t="s">
        <v>133</v>
      </c>
      <c r="I28" s="9" t="s">
        <v>58</v>
      </c>
      <c r="J28" s="9" t="s">
        <v>59</v>
      </c>
      <c r="K28" s="9" t="s">
        <v>144</v>
      </c>
      <c r="L28" s="10" t="e" vm="1">
        <f ca="1">_xlfn.DISPIMG("ID_CEAB81CCD8324FE6A8C7E06A64EDB1E6",1)</f>
        <v>#NAME?</v>
      </c>
    </row>
    <row r="29" spans="1:12" ht="24" customHeight="1" x14ac:dyDescent="0.15">
      <c r="A29" s="8">
        <v>27</v>
      </c>
      <c r="B29" s="9" t="s">
        <v>12</v>
      </c>
      <c r="C29" s="9" t="s">
        <v>13</v>
      </c>
      <c r="D29" s="9" t="s">
        <v>145</v>
      </c>
      <c r="E29" s="9" t="s">
        <v>146</v>
      </c>
      <c r="F29" s="9" t="s">
        <v>16</v>
      </c>
      <c r="G29" s="9" t="s">
        <v>133</v>
      </c>
      <c r="H29" s="9" t="s">
        <v>133</v>
      </c>
      <c r="I29" s="9" t="s">
        <v>139</v>
      </c>
      <c r="J29" s="9" t="s">
        <v>53</v>
      </c>
      <c r="K29" s="9" t="s">
        <v>147</v>
      </c>
      <c r="L29" s="10" t="e" vm="1">
        <f ca="1">_xlfn.DISPIMG("ID_ADBC547F552842FE8DD259466CC64BBC",1)</f>
        <v>#NAME?</v>
      </c>
    </row>
    <row r="30" spans="1:12" ht="24" customHeight="1" x14ac:dyDescent="0.15">
      <c r="A30" s="8">
        <v>28</v>
      </c>
      <c r="B30" s="9" t="s">
        <v>12</v>
      </c>
      <c r="C30" s="9" t="s">
        <v>13</v>
      </c>
      <c r="D30" s="9" t="s">
        <v>148</v>
      </c>
      <c r="E30" s="9" t="s">
        <v>149</v>
      </c>
      <c r="F30" s="9" t="s">
        <v>16</v>
      </c>
      <c r="G30" s="9" t="s">
        <v>133</v>
      </c>
      <c r="H30" s="9" t="s">
        <v>133</v>
      </c>
      <c r="I30" s="9" t="s">
        <v>139</v>
      </c>
      <c r="J30" s="9" t="s">
        <v>140</v>
      </c>
      <c r="K30" s="9" t="s">
        <v>150</v>
      </c>
      <c r="L30" s="10" t="e" vm="1">
        <f ca="1">_xlfn.DISPIMG("ID_63E250F9E9C74653B3D81987851FFF81",1)</f>
        <v>#NAME?</v>
      </c>
    </row>
    <row r="31" spans="1:12" ht="24" customHeight="1" x14ac:dyDescent="0.15">
      <c r="A31" s="8">
        <v>29</v>
      </c>
      <c r="B31" s="9" t="s">
        <v>12</v>
      </c>
      <c r="C31" s="9" t="s">
        <v>13</v>
      </c>
      <c r="D31" s="9" t="s">
        <v>151</v>
      </c>
      <c r="E31" s="9" t="s">
        <v>152</v>
      </c>
      <c r="F31" s="9" t="s">
        <v>16</v>
      </c>
      <c r="G31" s="9" t="s">
        <v>133</v>
      </c>
      <c r="H31" s="9" t="s">
        <v>133</v>
      </c>
      <c r="I31" s="9" t="s">
        <v>134</v>
      </c>
      <c r="J31" s="9" t="s">
        <v>53</v>
      </c>
      <c r="K31" s="9" t="s">
        <v>153</v>
      </c>
      <c r="L31" s="10" t="e" vm="1">
        <f ca="1">_xlfn.DISPIMG("ID_980D66440EBD4F94A7D9FE7A0B2BF779",1)</f>
        <v>#NAME?</v>
      </c>
    </row>
    <row r="32" spans="1:12" ht="24" customHeight="1" x14ac:dyDescent="0.15">
      <c r="A32" s="8">
        <v>30</v>
      </c>
      <c r="B32" s="9" t="s">
        <v>12</v>
      </c>
      <c r="C32" s="9" t="s">
        <v>13</v>
      </c>
      <c r="D32" s="9" t="s">
        <v>154</v>
      </c>
      <c r="E32" s="9" t="s">
        <v>155</v>
      </c>
      <c r="F32" s="9" t="s">
        <v>49</v>
      </c>
      <c r="G32" s="9" t="s">
        <v>133</v>
      </c>
      <c r="H32" s="9" t="s">
        <v>133</v>
      </c>
      <c r="I32" s="9" t="s">
        <v>139</v>
      </c>
      <c r="J32" s="9" t="s">
        <v>53</v>
      </c>
      <c r="K32" s="9" t="s">
        <v>156</v>
      </c>
      <c r="L32" s="10" t="e" vm="1">
        <f ca="1">_xlfn.DISPIMG("ID_BC3DA1D729BC49AA95F61241DC6B9B6E",1)</f>
        <v>#NAME?</v>
      </c>
    </row>
    <row r="33" spans="1:12" ht="24" customHeight="1" x14ac:dyDescent="0.15">
      <c r="A33" s="8">
        <v>31</v>
      </c>
      <c r="B33" s="9" t="s">
        <v>12</v>
      </c>
      <c r="C33" s="9" t="s">
        <v>13</v>
      </c>
      <c r="D33" s="9" t="s">
        <v>157</v>
      </c>
      <c r="E33" s="9" t="s">
        <v>158</v>
      </c>
      <c r="F33" s="9" t="s">
        <v>49</v>
      </c>
      <c r="G33" s="9" t="s">
        <v>133</v>
      </c>
      <c r="H33" s="9" t="s">
        <v>133</v>
      </c>
      <c r="I33" s="9" t="s">
        <v>139</v>
      </c>
      <c r="J33" s="9" t="s">
        <v>119</v>
      </c>
      <c r="K33" s="9" t="s">
        <v>159</v>
      </c>
      <c r="L33" s="10" t="e" vm="1">
        <f ca="1">_xlfn.DISPIMG("ID_6F0D9D9AAB474C8080351695BD8271B4",1)</f>
        <v>#NAME?</v>
      </c>
    </row>
    <row r="34" spans="1:12" ht="24" customHeight="1" x14ac:dyDescent="0.15">
      <c r="A34" s="8">
        <v>32</v>
      </c>
      <c r="B34" s="9" t="s">
        <v>12</v>
      </c>
      <c r="C34" s="9" t="s">
        <v>13</v>
      </c>
      <c r="D34" s="9" t="s">
        <v>160</v>
      </c>
      <c r="E34" s="9" t="s">
        <v>161</v>
      </c>
      <c r="F34" s="9" t="s">
        <v>49</v>
      </c>
      <c r="G34" s="9" t="s">
        <v>133</v>
      </c>
      <c r="H34" s="9" t="s">
        <v>133</v>
      </c>
      <c r="I34" s="9" t="s">
        <v>134</v>
      </c>
      <c r="J34" s="9" t="s">
        <v>162</v>
      </c>
      <c r="K34" s="9" t="s">
        <v>163</v>
      </c>
      <c r="L34" s="10" t="e" vm="1">
        <f ca="1">_xlfn.DISPIMG("ID_E963E28AA8BC43459BB10F4E27BCDC2A",1)</f>
        <v>#NAME?</v>
      </c>
    </row>
    <row r="35" spans="1:12" ht="24" customHeight="1" x14ac:dyDescent="0.15">
      <c r="A35" s="8">
        <v>33</v>
      </c>
      <c r="B35" s="9" t="s">
        <v>12</v>
      </c>
      <c r="C35" s="9" t="s">
        <v>13</v>
      </c>
      <c r="D35" s="9" t="s">
        <v>164</v>
      </c>
      <c r="E35" s="9" t="s">
        <v>165</v>
      </c>
      <c r="F35" s="9" t="s">
        <v>49</v>
      </c>
      <c r="G35" s="9" t="s">
        <v>133</v>
      </c>
      <c r="H35" s="9" t="s">
        <v>133</v>
      </c>
      <c r="I35" s="9" t="s">
        <v>139</v>
      </c>
      <c r="J35" s="9" t="s">
        <v>140</v>
      </c>
      <c r="K35" s="9" t="s">
        <v>166</v>
      </c>
      <c r="L35" s="10" t="e" vm="1">
        <f ca="1">_xlfn.DISPIMG("ID_7B9918BADF824410B7CFCCBF37A79ADC",1)</f>
        <v>#NAME?</v>
      </c>
    </row>
    <row r="36" spans="1:12" ht="24" customHeight="1" x14ac:dyDescent="0.15">
      <c r="A36" s="8">
        <v>34</v>
      </c>
      <c r="B36" s="9" t="s">
        <v>12</v>
      </c>
      <c r="C36" s="9" t="s">
        <v>13</v>
      </c>
      <c r="D36" s="9" t="s">
        <v>167</v>
      </c>
      <c r="E36" s="9" t="s">
        <v>168</v>
      </c>
      <c r="F36" s="9" t="s">
        <v>169</v>
      </c>
      <c r="G36" s="9" t="s">
        <v>133</v>
      </c>
      <c r="H36" s="9" t="s">
        <v>133</v>
      </c>
      <c r="I36" s="9" t="s">
        <v>170</v>
      </c>
      <c r="J36" s="9" t="s">
        <v>140</v>
      </c>
      <c r="K36" s="9" t="s">
        <v>171</v>
      </c>
      <c r="L36" s="10" t="e" vm="1">
        <f ca="1">_xlfn.DISPIMG("ID_972AB9F3D53444C8A86B5ABCDBF9E46D",1)</f>
        <v>#NAME?</v>
      </c>
    </row>
    <row r="37" spans="1:12" ht="24" customHeight="1" x14ac:dyDescent="0.15">
      <c r="A37" s="8">
        <v>35</v>
      </c>
      <c r="B37" s="9" t="s">
        <v>12</v>
      </c>
      <c r="C37" s="9" t="s">
        <v>13</v>
      </c>
      <c r="D37" s="9" t="s">
        <v>172</v>
      </c>
      <c r="E37" s="9" t="s">
        <v>173</v>
      </c>
      <c r="F37" s="9" t="s">
        <v>169</v>
      </c>
      <c r="G37" s="9" t="s">
        <v>133</v>
      </c>
      <c r="H37" s="9" t="s">
        <v>133</v>
      </c>
      <c r="I37" s="9" t="s">
        <v>134</v>
      </c>
      <c r="J37" s="9" t="s">
        <v>174</v>
      </c>
      <c r="K37" s="9" t="s">
        <v>175</v>
      </c>
      <c r="L37" s="10" t="e" vm="1">
        <f ca="1">_xlfn.DISPIMG("ID_DBCBD4CEFBA443D78E1962D41B757D66",1)</f>
        <v>#NAME?</v>
      </c>
    </row>
    <row r="38" spans="1:12" ht="24" customHeight="1" x14ac:dyDescent="0.15">
      <c r="A38" s="8">
        <v>36</v>
      </c>
      <c r="B38" s="9" t="s">
        <v>12</v>
      </c>
      <c r="C38" s="9" t="s">
        <v>13</v>
      </c>
      <c r="D38" s="9" t="s">
        <v>176</v>
      </c>
      <c r="E38" s="9" t="s">
        <v>177</v>
      </c>
      <c r="F38" s="9" t="s">
        <v>169</v>
      </c>
      <c r="G38" s="9" t="s">
        <v>133</v>
      </c>
      <c r="H38" s="9" t="s">
        <v>133</v>
      </c>
      <c r="I38" s="9" t="s">
        <v>139</v>
      </c>
      <c r="J38" s="9" t="s">
        <v>178</v>
      </c>
      <c r="K38" s="9" t="s">
        <v>179</v>
      </c>
      <c r="L38" s="10" t="e" vm="1">
        <f ca="1">_xlfn.DISPIMG("ID_0A2A8B4E004D494CB8D7862020341A73",1)</f>
        <v>#NAME?</v>
      </c>
    </row>
    <row r="39" spans="1:12" ht="24" customHeight="1" x14ac:dyDescent="0.15">
      <c r="A39" s="8">
        <v>37</v>
      </c>
      <c r="B39" s="9" t="s">
        <v>12</v>
      </c>
      <c r="C39" s="9" t="s">
        <v>13</v>
      </c>
      <c r="D39" s="9" t="s">
        <v>180</v>
      </c>
      <c r="E39" s="9" t="s">
        <v>181</v>
      </c>
      <c r="F39" s="9" t="s">
        <v>169</v>
      </c>
      <c r="G39" s="9" t="s">
        <v>133</v>
      </c>
      <c r="H39" s="9" t="s">
        <v>133</v>
      </c>
      <c r="I39" s="9" t="s">
        <v>139</v>
      </c>
      <c r="J39" s="9" t="s">
        <v>182</v>
      </c>
      <c r="K39" s="9" t="s">
        <v>183</v>
      </c>
      <c r="L39" s="10" t="e" vm="1">
        <f ca="1">_xlfn.DISPIMG("ID_51095DB0311F48BE8215859647E08F2F",1)</f>
        <v>#NAME?</v>
      </c>
    </row>
    <row r="40" spans="1:12" ht="24" customHeight="1" x14ac:dyDescent="0.15">
      <c r="A40" s="8">
        <v>38</v>
      </c>
      <c r="B40" s="9" t="s">
        <v>12</v>
      </c>
      <c r="C40" s="9" t="s">
        <v>13</v>
      </c>
      <c r="D40" s="9" t="s">
        <v>184</v>
      </c>
      <c r="E40" s="9" t="s">
        <v>185</v>
      </c>
      <c r="F40" s="9" t="s">
        <v>169</v>
      </c>
      <c r="G40" s="9" t="s">
        <v>133</v>
      </c>
      <c r="H40" s="9" t="s">
        <v>133</v>
      </c>
      <c r="I40" s="9" t="s">
        <v>139</v>
      </c>
      <c r="J40" s="9" t="s">
        <v>186</v>
      </c>
      <c r="K40" s="9" t="s">
        <v>187</v>
      </c>
      <c r="L40" s="10" t="e" vm="1">
        <f ca="1">_xlfn.DISPIMG("ID_E9A6B73019C94D5BA7663343918C0BC1",1)</f>
        <v>#NAME?</v>
      </c>
    </row>
    <row r="41" spans="1:12" ht="24" customHeight="1" x14ac:dyDescent="0.15">
      <c r="A41" s="8">
        <v>39</v>
      </c>
      <c r="B41" s="9" t="s">
        <v>12</v>
      </c>
      <c r="C41" s="9" t="s">
        <v>13</v>
      </c>
      <c r="D41" s="9" t="s">
        <v>188</v>
      </c>
      <c r="E41" s="9" t="s">
        <v>189</v>
      </c>
      <c r="F41" s="9" t="s">
        <v>169</v>
      </c>
      <c r="G41" s="9" t="s">
        <v>133</v>
      </c>
      <c r="H41" s="9" t="s">
        <v>133</v>
      </c>
      <c r="I41" s="9" t="s">
        <v>139</v>
      </c>
      <c r="J41" s="9" t="s">
        <v>178</v>
      </c>
      <c r="K41" s="9" t="s">
        <v>190</v>
      </c>
      <c r="L41" s="10" t="e" vm="1">
        <f ca="1">_xlfn.DISPIMG("ID_3474BE16F50E41F2B8D0E7F1EF6D66F4",1)</f>
        <v>#NAME?</v>
      </c>
    </row>
    <row r="42" spans="1:12" ht="24" customHeight="1" x14ac:dyDescent="0.15">
      <c r="A42" s="8">
        <v>40</v>
      </c>
      <c r="B42" s="9" t="s">
        <v>12</v>
      </c>
      <c r="C42" s="9" t="s">
        <v>13</v>
      </c>
      <c r="D42" s="9" t="s">
        <v>191</v>
      </c>
      <c r="E42" s="9" t="s">
        <v>192</v>
      </c>
      <c r="F42" s="9" t="s">
        <v>169</v>
      </c>
      <c r="G42" s="9" t="s">
        <v>133</v>
      </c>
      <c r="H42" s="9" t="s">
        <v>133</v>
      </c>
      <c r="I42" s="9" t="s">
        <v>170</v>
      </c>
      <c r="J42" s="9" t="s">
        <v>193</v>
      </c>
      <c r="K42" s="9" t="s">
        <v>194</v>
      </c>
      <c r="L42" s="10" t="e" vm="1">
        <f ca="1">_xlfn.DISPIMG("ID_94580A0B98914C3598DF4D37C854D5EB",1)</f>
        <v>#NAME?</v>
      </c>
    </row>
    <row r="43" spans="1:12" ht="24" customHeight="1" x14ac:dyDescent="0.15">
      <c r="A43" s="8">
        <v>41</v>
      </c>
      <c r="B43" s="9" t="s">
        <v>12</v>
      </c>
      <c r="C43" s="9" t="s">
        <v>13</v>
      </c>
      <c r="D43" s="9" t="s">
        <v>195</v>
      </c>
      <c r="E43" s="9" t="s">
        <v>196</v>
      </c>
      <c r="F43" s="9" t="s">
        <v>169</v>
      </c>
      <c r="G43" s="9" t="s">
        <v>133</v>
      </c>
      <c r="H43" s="9" t="s">
        <v>133</v>
      </c>
      <c r="I43" s="9" t="s">
        <v>139</v>
      </c>
      <c r="J43" s="9" t="s">
        <v>197</v>
      </c>
      <c r="K43" s="9" t="s">
        <v>198</v>
      </c>
      <c r="L43" s="10" t="e" vm="1">
        <f ca="1">_xlfn.DISPIMG("ID_0D5E0CE3BF6E4D6D918996669E1E141B",1)</f>
        <v>#NAME?</v>
      </c>
    </row>
    <row r="44" spans="1:12" ht="24" customHeight="1" x14ac:dyDescent="0.15">
      <c r="A44" s="8">
        <v>42</v>
      </c>
      <c r="B44" s="9" t="s">
        <v>12</v>
      </c>
      <c r="C44" s="9" t="s">
        <v>13</v>
      </c>
      <c r="D44" s="9" t="s">
        <v>199</v>
      </c>
      <c r="E44" s="9" t="s">
        <v>200</v>
      </c>
      <c r="F44" s="9" t="s">
        <v>169</v>
      </c>
      <c r="G44" s="9" t="s">
        <v>133</v>
      </c>
      <c r="H44" s="9" t="s">
        <v>133</v>
      </c>
      <c r="I44" s="9" t="s">
        <v>139</v>
      </c>
      <c r="J44" s="9" t="s">
        <v>201</v>
      </c>
      <c r="K44" s="9" t="s">
        <v>202</v>
      </c>
      <c r="L44" s="10" t="e" vm="1">
        <f ca="1">_xlfn.DISPIMG("ID_7421FD6555554DA8975518261396EFC5",1)</f>
        <v>#NAME?</v>
      </c>
    </row>
    <row r="45" spans="1:12" ht="24" customHeight="1" x14ac:dyDescent="0.15">
      <c r="A45" s="8">
        <v>43</v>
      </c>
      <c r="B45" s="9" t="s">
        <v>12</v>
      </c>
      <c r="C45" s="9" t="s">
        <v>13</v>
      </c>
      <c r="D45" s="9" t="s">
        <v>203</v>
      </c>
      <c r="E45" s="9" t="s">
        <v>204</v>
      </c>
      <c r="F45" s="9" t="s">
        <v>169</v>
      </c>
      <c r="G45" s="9" t="s">
        <v>133</v>
      </c>
      <c r="H45" s="9" t="s">
        <v>133</v>
      </c>
      <c r="I45" s="9" t="s">
        <v>139</v>
      </c>
      <c r="J45" s="9" t="s">
        <v>205</v>
      </c>
      <c r="K45" s="9" t="s">
        <v>206</v>
      </c>
      <c r="L45" s="10" t="e" vm="1">
        <f ca="1">_xlfn.DISPIMG("ID_15BBFE10E2C04B488DFCAD87245DC25A",1)</f>
        <v>#NAME?</v>
      </c>
    </row>
    <row r="46" spans="1:12" ht="24" customHeight="1" x14ac:dyDescent="0.15">
      <c r="A46" s="8">
        <v>44</v>
      </c>
      <c r="B46" s="9" t="s">
        <v>12</v>
      </c>
      <c r="C46" s="9" t="s">
        <v>13</v>
      </c>
      <c r="D46" s="9" t="s">
        <v>207</v>
      </c>
      <c r="E46" s="9" t="s">
        <v>208</v>
      </c>
      <c r="F46" s="9" t="s">
        <v>169</v>
      </c>
      <c r="G46" s="9" t="s">
        <v>133</v>
      </c>
      <c r="H46" s="9" t="s">
        <v>133</v>
      </c>
      <c r="I46" s="9" t="s">
        <v>139</v>
      </c>
      <c r="J46" s="9" t="s">
        <v>53</v>
      </c>
      <c r="K46" s="9" t="s">
        <v>209</v>
      </c>
      <c r="L46" s="10" t="e" vm="1">
        <f ca="1">_xlfn.DISPIMG("ID_8C81E2F6BA0B42E3B9C65CC284C1AC0C",1)</f>
        <v>#NAME?</v>
      </c>
    </row>
    <row r="47" spans="1:12" ht="24" customHeight="1" x14ac:dyDescent="0.15">
      <c r="A47" s="8">
        <v>45</v>
      </c>
      <c r="B47" s="9" t="s">
        <v>12</v>
      </c>
      <c r="C47" s="9" t="s">
        <v>13</v>
      </c>
      <c r="D47" s="9" t="s">
        <v>210</v>
      </c>
      <c r="E47" s="9" t="s">
        <v>211</v>
      </c>
      <c r="F47" s="9" t="s">
        <v>16</v>
      </c>
      <c r="G47" s="9" t="s">
        <v>212</v>
      </c>
      <c r="H47" s="9" t="s">
        <v>213</v>
      </c>
      <c r="I47" s="9" t="s">
        <v>58</v>
      </c>
      <c r="J47" s="9" t="s">
        <v>53</v>
      </c>
      <c r="K47" s="9" t="s">
        <v>214</v>
      </c>
      <c r="L47" s="10" t="e" vm="1">
        <f ca="1">_xlfn.DISPIMG("ID_44B9D89B31114A3489AE4394C1C33518",1)</f>
        <v>#NAME?</v>
      </c>
    </row>
    <row r="48" spans="1:12" ht="24" customHeight="1" x14ac:dyDescent="0.15">
      <c r="A48" s="8">
        <v>46</v>
      </c>
      <c r="B48" s="9" t="s">
        <v>12</v>
      </c>
      <c r="C48" s="9" t="s">
        <v>13</v>
      </c>
      <c r="D48" s="9" t="s">
        <v>215</v>
      </c>
      <c r="E48" s="9" t="s">
        <v>216</v>
      </c>
      <c r="F48" s="9" t="s">
        <v>16</v>
      </c>
      <c r="G48" s="9" t="s">
        <v>212</v>
      </c>
      <c r="H48" s="9" t="s">
        <v>213</v>
      </c>
      <c r="I48" s="9" t="s">
        <v>134</v>
      </c>
      <c r="J48" s="9" t="s">
        <v>70</v>
      </c>
      <c r="K48" s="9" t="s">
        <v>217</v>
      </c>
      <c r="L48" s="10" t="e" vm="1">
        <f ca="1">_xlfn.DISPIMG("ID_90CD3EF5283A468288CD1084164F9C6C",1)</f>
        <v>#NAME?</v>
      </c>
    </row>
    <row r="49" spans="1:12" ht="24" customHeight="1" x14ac:dyDescent="0.15">
      <c r="A49" s="8">
        <v>47</v>
      </c>
      <c r="B49" s="9" t="s">
        <v>12</v>
      </c>
      <c r="C49" s="9" t="s">
        <v>13</v>
      </c>
      <c r="D49" s="9" t="s">
        <v>218</v>
      </c>
      <c r="E49" s="9" t="s">
        <v>219</v>
      </c>
      <c r="F49" s="9" t="s">
        <v>16</v>
      </c>
      <c r="G49" s="9" t="s">
        <v>212</v>
      </c>
      <c r="H49" s="9" t="s">
        <v>213</v>
      </c>
      <c r="I49" s="9" t="s">
        <v>58</v>
      </c>
      <c r="J49" s="9" t="s">
        <v>186</v>
      </c>
      <c r="K49" s="9" t="s">
        <v>220</v>
      </c>
      <c r="L49" s="10" t="e" vm="1">
        <f ca="1">_xlfn.DISPIMG("ID_6C6FA6874FD044E1A9B755D27B4C71D4",1)</f>
        <v>#NAME?</v>
      </c>
    </row>
    <row r="50" spans="1:12" ht="24" customHeight="1" x14ac:dyDescent="0.15">
      <c r="A50" s="8">
        <v>48</v>
      </c>
      <c r="B50" s="9" t="s">
        <v>12</v>
      </c>
      <c r="C50" s="9" t="s">
        <v>13</v>
      </c>
      <c r="D50" s="9" t="s">
        <v>221</v>
      </c>
      <c r="E50" s="9" t="s">
        <v>222</v>
      </c>
      <c r="F50" s="9" t="s">
        <v>16</v>
      </c>
      <c r="G50" s="9" t="s">
        <v>212</v>
      </c>
      <c r="H50" s="9" t="s">
        <v>213</v>
      </c>
      <c r="I50" s="9" t="s">
        <v>134</v>
      </c>
      <c r="J50" s="9" t="s">
        <v>70</v>
      </c>
      <c r="K50" s="9" t="s">
        <v>223</v>
      </c>
      <c r="L50" s="10" t="e" vm="1">
        <f ca="1">_xlfn.DISPIMG("ID_8F9DF89A67714F35AD45D19EC4C8F66B",1)</f>
        <v>#NAME?</v>
      </c>
    </row>
    <row r="51" spans="1:12" ht="24" customHeight="1" x14ac:dyDescent="0.15">
      <c r="A51" s="8">
        <v>49</v>
      </c>
      <c r="B51" s="9" t="s">
        <v>12</v>
      </c>
      <c r="C51" s="9" t="s">
        <v>13</v>
      </c>
      <c r="D51" s="9" t="s">
        <v>224</v>
      </c>
      <c r="E51" s="9" t="s">
        <v>225</v>
      </c>
      <c r="F51" s="9" t="s">
        <v>16</v>
      </c>
      <c r="G51" s="9" t="s">
        <v>212</v>
      </c>
      <c r="H51" s="9" t="s">
        <v>213</v>
      </c>
      <c r="I51" s="9" t="s">
        <v>139</v>
      </c>
      <c r="J51" s="9" t="s">
        <v>186</v>
      </c>
      <c r="K51" s="9" t="s">
        <v>226</v>
      </c>
      <c r="L51" s="10" t="e" vm="1">
        <f ca="1">_xlfn.DISPIMG("ID_16ABB1225A5A445D9C6A718931CE8019",1)</f>
        <v>#NAME?</v>
      </c>
    </row>
    <row r="52" spans="1:12" ht="24" customHeight="1" x14ac:dyDescent="0.15">
      <c r="A52" s="8">
        <v>50</v>
      </c>
      <c r="B52" s="9" t="s">
        <v>12</v>
      </c>
      <c r="C52" s="9" t="s">
        <v>13</v>
      </c>
      <c r="D52" s="9" t="s">
        <v>227</v>
      </c>
      <c r="E52" s="9" t="s">
        <v>228</v>
      </c>
      <c r="F52" s="9" t="s">
        <v>16</v>
      </c>
      <c r="G52" s="9" t="s">
        <v>212</v>
      </c>
      <c r="H52" s="9" t="s">
        <v>213</v>
      </c>
      <c r="I52" s="9" t="s">
        <v>58</v>
      </c>
      <c r="J52" s="9" t="s">
        <v>70</v>
      </c>
      <c r="K52" s="9" t="s">
        <v>229</v>
      </c>
      <c r="L52" s="10" t="e" vm="1">
        <f ca="1">_xlfn.DISPIMG("ID_6008B650C6164F05BFF1DD6372059F4B",1)</f>
        <v>#NAME?</v>
      </c>
    </row>
    <row r="53" spans="1:12" ht="24" customHeight="1" x14ac:dyDescent="0.15">
      <c r="A53" s="8">
        <v>51</v>
      </c>
      <c r="B53" s="9" t="s">
        <v>12</v>
      </c>
      <c r="C53" s="9" t="s">
        <v>13</v>
      </c>
      <c r="D53" s="9" t="s">
        <v>230</v>
      </c>
      <c r="E53" s="9" t="s">
        <v>231</v>
      </c>
      <c r="F53" s="9" t="s">
        <v>16</v>
      </c>
      <c r="G53" s="9" t="s">
        <v>212</v>
      </c>
      <c r="H53" s="9" t="s">
        <v>213</v>
      </c>
      <c r="I53" s="9" t="s">
        <v>134</v>
      </c>
      <c r="J53" s="9" t="s">
        <v>70</v>
      </c>
      <c r="K53" s="9" t="s">
        <v>232</v>
      </c>
      <c r="L53" s="10" t="e" vm="1">
        <f ca="1">_xlfn.DISPIMG("ID_624556EB13E344B49424D2FF32CDB39C",1)</f>
        <v>#NAME?</v>
      </c>
    </row>
    <row r="54" spans="1:12" ht="24" customHeight="1" x14ac:dyDescent="0.15">
      <c r="A54" s="8">
        <v>52</v>
      </c>
      <c r="B54" s="9" t="s">
        <v>12</v>
      </c>
      <c r="C54" s="9" t="s">
        <v>13</v>
      </c>
      <c r="D54" s="9" t="s">
        <v>233</v>
      </c>
      <c r="E54" s="9" t="s">
        <v>234</v>
      </c>
      <c r="F54" s="9" t="s">
        <v>16</v>
      </c>
      <c r="G54" s="9" t="s">
        <v>212</v>
      </c>
      <c r="H54" s="9" t="s">
        <v>213</v>
      </c>
      <c r="I54" s="9" t="s">
        <v>235</v>
      </c>
      <c r="J54" s="9" t="s">
        <v>53</v>
      </c>
      <c r="K54" s="9" t="s">
        <v>236</v>
      </c>
      <c r="L54" s="10" t="e" vm="1">
        <f ca="1">_xlfn.DISPIMG("ID_F5EBCD3F5B7347A8B21B039173FD71E4",1)</f>
        <v>#NAME?</v>
      </c>
    </row>
    <row r="55" spans="1:12" ht="24" customHeight="1" x14ac:dyDescent="0.15">
      <c r="A55" s="8">
        <v>53</v>
      </c>
      <c r="B55" s="9" t="s">
        <v>12</v>
      </c>
      <c r="C55" s="9" t="s">
        <v>13</v>
      </c>
      <c r="D55" s="9" t="s">
        <v>237</v>
      </c>
      <c r="E55" s="9" t="s">
        <v>238</v>
      </c>
      <c r="F55" s="9" t="s">
        <v>16</v>
      </c>
      <c r="G55" s="9" t="s">
        <v>239</v>
      </c>
      <c r="H55" s="9" t="s">
        <v>213</v>
      </c>
      <c r="I55" s="9" t="s">
        <v>24</v>
      </c>
      <c r="J55" s="9" t="s">
        <v>70</v>
      </c>
      <c r="K55" s="9" t="s">
        <v>240</v>
      </c>
      <c r="L55" s="10" t="e" vm="1">
        <f ca="1">_xlfn.DISPIMG("ID_B69C9842CBC2466D8F88C8B3FF87B419",1)</f>
        <v>#NAME?</v>
      </c>
    </row>
    <row r="56" spans="1:12" ht="24" customHeight="1" x14ac:dyDescent="0.15">
      <c r="A56" s="8">
        <v>54</v>
      </c>
      <c r="B56" s="9" t="s">
        <v>12</v>
      </c>
      <c r="C56" s="9" t="s">
        <v>13</v>
      </c>
      <c r="D56" s="9" t="s">
        <v>241</v>
      </c>
      <c r="E56" s="9" t="s">
        <v>242</v>
      </c>
      <c r="F56" s="9" t="s">
        <v>16</v>
      </c>
      <c r="G56" s="9" t="s">
        <v>239</v>
      </c>
      <c r="H56" s="9" t="s">
        <v>213</v>
      </c>
      <c r="I56" s="9" t="s">
        <v>58</v>
      </c>
      <c r="J56" s="9" t="s">
        <v>70</v>
      </c>
      <c r="K56" s="9" t="s">
        <v>243</v>
      </c>
      <c r="L56" s="10" t="e" vm="1">
        <f ca="1">_xlfn.DISPIMG("ID_BA4DE4B3705E419A9793C3F1F9B1097F",1)</f>
        <v>#NAME?</v>
      </c>
    </row>
    <row r="57" spans="1:12" ht="24" customHeight="1" x14ac:dyDescent="0.15">
      <c r="A57" s="8">
        <v>55</v>
      </c>
      <c r="B57" s="9" t="s">
        <v>12</v>
      </c>
      <c r="C57" s="9" t="s">
        <v>13</v>
      </c>
      <c r="D57" s="9" t="s">
        <v>244</v>
      </c>
      <c r="E57" s="9" t="s">
        <v>245</v>
      </c>
      <c r="F57" s="9" t="s">
        <v>16</v>
      </c>
      <c r="G57" s="9" t="s">
        <v>239</v>
      </c>
      <c r="H57" s="9" t="s">
        <v>213</v>
      </c>
      <c r="I57" s="9" t="s">
        <v>76</v>
      </c>
      <c r="J57" s="9" t="s">
        <v>70</v>
      </c>
      <c r="K57" s="9" t="s">
        <v>246</v>
      </c>
      <c r="L57" s="10" t="e" vm="1">
        <f ca="1">_xlfn.DISPIMG("ID_40FA8938815B47E59D8C85E6817BB2D1",1)</f>
        <v>#NAME?</v>
      </c>
    </row>
    <row r="58" spans="1:12" ht="24" customHeight="1" x14ac:dyDescent="0.15">
      <c r="A58" s="8">
        <v>56</v>
      </c>
      <c r="B58" s="9" t="s">
        <v>12</v>
      </c>
      <c r="C58" s="9" t="s">
        <v>13</v>
      </c>
      <c r="D58" s="9" t="s">
        <v>247</v>
      </c>
      <c r="E58" s="9" t="s">
        <v>248</v>
      </c>
      <c r="F58" s="9" t="s">
        <v>16</v>
      </c>
      <c r="G58" s="9" t="s">
        <v>249</v>
      </c>
      <c r="H58" s="9" t="s">
        <v>213</v>
      </c>
      <c r="I58" s="9" t="s">
        <v>250</v>
      </c>
      <c r="J58" s="9" t="s">
        <v>38</v>
      </c>
      <c r="K58" s="9" t="s">
        <v>251</v>
      </c>
      <c r="L58" s="10" t="e" vm="1">
        <f ca="1">_xlfn.DISPIMG("ID_A831E22A09544E81A60AE93F8E91BF7A",1)</f>
        <v>#NAME?</v>
      </c>
    </row>
    <row r="59" spans="1:12" ht="24" customHeight="1" x14ac:dyDescent="0.15">
      <c r="A59" s="8">
        <v>57</v>
      </c>
      <c r="B59" s="9" t="s">
        <v>12</v>
      </c>
      <c r="C59" s="9" t="s">
        <v>13</v>
      </c>
      <c r="D59" s="9" t="s">
        <v>252</v>
      </c>
      <c r="E59" s="9" t="s">
        <v>253</v>
      </c>
      <c r="F59" s="9" t="s">
        <v>16</v>
      </c>
      <c r="G59" s="9" t="s">
        <v>249</v>
      </c>
      <c r="H59" s="9" t="s">
        <v>213</v>
      </c>
      <c r="I59" s="9" t="s">
        <v>90</v>
      </c>
      <c r="J59" s="9" t="s">
        <v>31</v>
      </c>
      <c r="K59" s="9" t="s">
        <v>254</v>
      </c>
      <c r="L59" s="10" t="e" vm="1">
        <f ca="1">_xlfn.DISPIMG("ID_48F9E06A5EB94B55950C1EFC5429C15F",1)</f>
        <v>#NAME?</v>
      </c>
    </row>
    <row r="60" spans="1:12" ht="24" customHeight="1" x14ac:dyDescent="0.15">
      <c r="A60" s="8">
        <v>58</v>
      </c>
      <c r="B60" s="9" t="s">
        <v>12</v>
      </c>
      <c r="C60" s="9" t="s">
        <v>13</v>
      </c>
      <c r="D60" s="9" t="s">
        <v>255</v>
      </c>
      <c r="E60" s="9" t="s">
        <v>256</v>
      </c>
      <c r="F60" s="9" t="s">
        <v>49</v>
      </c>
      <c r="G60" s="9" t="s">
        <v>212</v>
      </c>
      <c r="H60" s="9" t="s">
        <v>213</v>
      </c>
      <c r="I60" s="9" t="s">
        <v>139</v>
      </c>
      <c r="J60" s="9" t="s">
        <v>186</v>
      </c>
      <c r="K60" s="9" t="s">
        <v>257</v>
      </c>
      <c r="L60" s="10" t="e" vm="1">
        <f ca="1">_xlfn.DISPIMG("ID_72A46460379E4FAFB9494060089C0517",1)</f>
        <v>#NAME?</v>
      </c>
    </row>
    <row r="61" spans="1:12" ht="24" customHeight="1" x14ac:dyDescent="0.15">
      <c r="A61" s="8">
        <v>59</v>
      </c>
      <c r="B61" s="9" t="s">
        <v>12</v>
      </c>
      <c r="C61" s="9" t="s">
        <v>13</v>
      </c>
      <c r="D61" s="9" t="s">
        <v>258</v>
      </c>
      <c r="E61" s="9" t="s">
        <v>259</v>
      </c>
      <c r="F61" s="9" t="s">
        <v>16</v>
      </c>
      <c r="G61" s="9" t="s">
        <v>260</v>
      </c>
      <c r="H61" s="9" t="s">
        <v>261</v>
      </c>
      <c r="I61" s="9" t="s">
        <v>52</v>
      </c>
      <c r="J61" s="9" t="s">
        <v>38</v>
      </c>
      <c r="K61" s="9" t="s">
        <v>262</v>
      </c>
      <c r="L61" s="10" t="e" vm="1">
        <f ca="1">_xlfn.DISPIMG("ID_9B217988AA3149119D8430A8DA654D1D",1)</f>
        <v>#NAME?</v>
      </c>
    </row>
    <row r="62" spans="1:12" ht="24" customHeight="1" x14ac:dyDescent="0.15">
      <c r="A62" s="8">
        <v>60</v>
      </c>
      <c r="B62" s="9" t="s">
        <v>12</v>
      </c>
      <c r="C62" s="9" t="s">
        <v>13</v>
      </c>
      <c r="D62" s="9" t="s">
        <v>263</v>
      </c>
      <c r="E62" s="9" t="s">
        <v>264</v>
      </c>
      <c r="F62" s="9" t="s">
        <v>16</v>
      </c>
      <c r="G62" s="9" t="s">
        <v>265</v>
      </c>
      <c r="H62" s="9" t="s">
        <v>261</v>
      </c>
      <c r="I62" s="9" t="s">
        <v>76</v>
      </c>
      <c r="J62" s="9" t="s">
        <v>38</v>
      </c>
      <c r="K62" s="9" t="s">
        <v>266</v>
      </c>
      <c r="L62" s="10" t="e" vm="1">
        <f ca="1">_xlfn.DISPIMG("ID_028D354250004930BEFE94A5B0BD5A54",1)</f>
        <v>#NAME?</v>
      </c>
    </row>
    <row r="63" spans="1:12" ht="24" customHeight="1" x14ac:dyDescent="0.15">
      <c r="A63" s="8">
        <v>61</v>
      </c>
      <c r="B63" s="9" t="s">
        <v>12</v>
      </c>
      <c r="C63" s="9" t="s">
        <v>13</v>
      </c>
      <c r="D63" s="9" t="s">
        <v>267</v>
      </c>
      <c r="E63" s="9" t="s">
        <v>268</v>
      </c>
      <c r="F63" s="9" t="s">
        <v>16</v>
      </c>
      <c r="G63" s="9" t="s">
        <v>265</v>
      </c>
      <c r="H63" s="9" t="s">
        <v>261</v>
      </c>
      <c r="I63" s="9" t="s">
        <v>269</v>
      </c>
      <c r="J63" s="9" t="s">
        <v>38</v>
      </c>
      <c r="K63" s="9" t="s">
        <v>270</v>
      </c>
      <c r="L63" s="10" t="e" vm="1">
        <f ca="1">_xlfn.DISPIMG("ID_C7FEAD6A70944E31AD98B312D1C0DF15",1)</f>
        <v>#NAME?</v>
      </c>
    </row>
    <row r="64" spans="1:12" ht="24" customHeight="1" x14ac:dyDescent="0.15">
      <c r="A64" s="8">
        <v>62</v>
      </c>
      <c r="B64" s="9" t="s">
        <v>12</v>
      </c>
      <c r="C64" s="9" t="s">
        <v>13</v>
      </c>
      <c r="D64" s="9" t="s">
        <v>271</v>
      </c>
      <c r="E64" s="9" t="s">
        <v>272</v>
      </c>
      <c r="F64" s="9" t="s">
        <v>16</v>
      </c>
      <c r="G64" s="9" t="s">
        <v>273</v>
      </c>
      <c r="H64" s="9" t="s">
        <v>261</v>
      </c>
      <c r="I64" s="9" t="s">
        <v>96</v>
      </c>
      <c r="J64" s="9" t="s">
        <v>274</v>
      </c>
      <c r="K64" s="9" t="s">
        <v>275</v>
      </c>
      <c r="L64" s="10" t="e" vm="1">
        <f ca="1">_xlfn.DISPIMG("ID_16351F49A3C64C2484FEE0F18A76E459",1)</f>
        <v>#NAME?</v>
      </c>
    </row>
    <row r="65" spans="1:12" ht="24" customHeight="1" x14ac:dyDescent="0.15">
      <c r="A65" s="8">
        <v>63</v>
      </c>
      <c r="B65" s="9" t="s">
        <v>12</v>
      </c>
      <c r="C65" s="9" t="s">
        <v>13</v>
      </c>
      <c r="D65" s="9" t="s">
        <v>276</v>
      </c>
      <c r="E65" s="9" t="s">
        <v>277</v>
      </c>
      <c r="F65" s="9" t="s">
        <v>16</v>
      </c>
      <c r="G65" s="9" t="s">
        <v>273</v>
      </c>
      <c r="H65" s="9" t="s">
        <v>261</v>
      </c>
      <c r="I65" s="9" t="s">
        <v>52</v>
      </c>
      <c r="J65" s="9" t="s">
        <v>197</v>
      </c>
      <c r="K65" s="9" t="s">
        <v>278</v>
      </c>
      <c r="L65" s="10" t="e" vm="1">
        <f ca="1">_xlfn.DISPIMG("ID_5EC2F26898A44EC9A0F1A99B6AB9FA5F",1)</f>
        <v>#NAME?</v>
      </c>
    </row>
    <row r="66" spans="1:12" ht="24" customHeight="1" x14ac:dyDescent="0.15">
      <c r="A66" s="8">
        <v>64</v>
      </c>
      <c r="B66" s="9" t="s">
        <v>12</v>
      </c>
      <c r="C66" s="9" t="s">
        <v>13</v>
      </c>
      <c r="D66" s="9" t="s">
        <v>279</v>
      </c>
      <c r="E66" s="9" t="s">
        <v>280</v>
      </c>
      <c r="F66" s="9" t="s">
        <v>16</v>
      </c>
      <c r="G66" s="9" t="s">
        <v>281</v>
      </c>
      <c r="H66" s="9" t="s">
        <v>261</v>
      </c>
      <c r="I66" s="9" t="s">
        <v>139</v>
      </c>
      <c r="J66" s="9" t="s">
        <v>83</v>
      </c>
      <c r="K66" s="9" t="s">
        <v>282</v>
      </c>
      <c r="L66" s="10" t="e" vm="1">
        <f ca="1">_xlfn.DISPIMG("ID_EB3D672C779F404992B9A4CA8FFB1393",1)</f>
        <v>#NAME?</v>
      </c>
    </row>
    <row r="67" spans="1:12" ht="24" customHeight="1" x14ac:dyDescent="0.15">
      <c r="A67" s="8">
        <v>65</v>
      </c>
      <c r="B67" s="9" t="s">
        <v>12</v>
      </c>
      <c r="C67" s="9" t="s">
        <v>13</v>
      </c>
      <c r="D67" s="9" t="s">
        <v>283</v>
      </c>
      <c r="E67" s="9" t="s">
        <v>284</v>
      </c>
      <c r="F67" s="9" t="s">
        <v>49</v>
      </c>
      <c r="G67" s="9" t="s">
        <v>285</v>
      </c>
      <c r="H67" s="9" t="s">
        <v>261</v>
      </c>
      <c r="I67" s="9" t="s">
        <v>19</v>
      </c>
      <c r="J67" s="9" t="s">
        <v>53</v>
      </c>
      <c r="K67" s="9" t="s">
        <v>286</v>
      </c>
      <c r="L67" s="10" t="e" vm="1">
        <f ca="1">_xlfn.DISPIMG("ID_94D6AD6CDB584D1097607F1ACFA273F3",1)</f>
        <v>#NAME?</v>
      </c>
    </row>
    <row r="68" spans="1:12" ht="24" customHeight="1" x14ac:dyDescent="0.15">
      <c r="A68" s="8">
        <v>66</v>
      </c>
      <c r="B68" s="9" t="s">
        <v>12</v>
      </c>
      <c r="C68" s="9" t="s">
        <v>13</v>
      </c>
      <c r="D68" s="9" t="s">
        <v>287</v>
      </c>
      <c r="E68" s="9" t="s">
        <v>288</v>
      </c>
      <c r="F68" s="9" t="s">
        <v>49</v>
      </c>
      <c r="G68" s="9" t="s">
        <v>285</v>
      </c>
      <c r="H68" s="9" t="s">
        <v>261</v>
      </c>
      <c r="I68" s="9" t="s">
        <v>30</v>
      </c>
      <c r="J68" s="9" t="s">
        <v>109</v>
      </c>
      <c r="K68" s="9" t="s">
        <v>289</v>
      </c>
      <c r="L68" s="10" t="e" vm="1">
        <f ca="1">_xlfn.DISPIMG("ID_BAAD5ADA72D347009F9E6F6B7EDDCC88",1)</f>
        <v>#NAME?</v>
      </c>
    </row>
    <row r="69" spans="1:12" ht="24" customHeight="1" x14ac:dyDescent="0.15">
      <c r="A69" s="8">
        <v>67</v>
      </c>
      <c r="B69" s="9" t="s">
        <v>12</v>
      </c>
      <c r="C69" s="9" t="s">
        <v>13</v>
      </c>
      <c r="D69" s="9" t="s">
        <v>290</v>
      </c>
      <c r="E69" s="9" t="s">
        <v>291</v>
      </c>
      <c r="F69" s="9" t="s">
        <v>49</v>
      </c>
      <c r="G69" s="9" t="s">
        <v>281</v>
      </c>
      <c r="H69" s="9" t="s">
        <v>261</v>
      </c>
      <c r="I69" s="9" t="s">
        <v>58</v>
      </c>
      <c r="J69" s="9" t="s">
        <v>83</v>
      </c>
      <c r="K69" s="9" t="s">
        <v>292</v>
      </c>
      <c r="L69" s="10" t="e" vm="1">
        <f ca="1">_xlfn.DISPIMG("ID_A0CA5E43979C45C4AF0EA7360FA08095",1)</f>
        <v>#NAME?</v>
      </c>
    </row>
    <row r="70" spans="1:12" ht="24" customHeight="1" x14ac:dyDescent="0.15">
      <c r="A70" s="8">
        <v>68</v>
      </c>
      <c r="B70" s="9" t="s">
        <v>12</v>
      </c>
      <c r="C70" s="9" t="s">
        <v>13</v>
      </c>
      <c r="D70" s="9" t="s">
        <v>293</v>
      </c>
      <c r="E70" s="9" t="s">
        <v>294</v>
      </c>
      <c r="F70" s="9" t="s">
        <v>49</v>
      </c>
      <c r="G70" s="9" t="s">
        <v>295</v>
      </c>
      <c r="H70" s="9" t="s">
        <v>295</v>
      </c>
      <c r="I70" s="9" t="s">
        <v>139</v>
      </c>
      <c r="J70" s="9" t="s">
        <v>178</v>
      </c>
      <c r="K70" s="9" t="s">
        <v>296</v>
      </c>
      <c r="L70" s="10" t="e" vm="1">
        <f ca="1">_xlfn.DISPIMG("ID_67534806C6EA4E88B579A199385EB7AF",1)</f>
        <v>#NAME?</v>
      </c>
    </row>
    <row r="71" spans="1:12" ht="24" customHeight="1" x14ac:dyDescent="0.15">
      <c r="A71" s="8">
        <v>69</v>
      </c>
      <c r="B71" s="9" t="s">
        <v>12</v>
      </c>
      <c r="C71" s="9" t="s">
        <v>13</v>
      </c>
      <c r="D71" s="9" t="s">
        <v>297</v>
      </c>
      <c r="E71" s="9" t="s">
        <v>298</v>
      </c>
      <c r="F71" s="9" t="s">
        <v>49</v>
      </c>
      <c r="G71" s="9" t="s">
        <v>295</v>
      </c>
      <c r="H71" s="9" t="s">
        <v>295</v>
      </c>
      <c r="I71" s="9" t="s">
        <v>134</v>
      </c>
      <c r="J71" s="9" t="s">
        <v>83</v>
      </c>
      <c r="K71" s="9" t="s">
        <v>299</v>
      </c>
      <c r="L71" s="10" t="e" vm="1">
        <f ca="1">_xlfn.DISPIMG("ID_34B8669A1A124631BFEFF7F24E5892BD",1)</f>
        <v>#NAME?</v>
      </c>
    </row>
    <row r="72" spans="1:12" ht="24" customHeight="1" x14ac:dyDescent="0.15">
      <c r="A72" s="8">
        <v>70</v>
      </c>
      <c r="B72" s="9" t="s">
        <v>12</v>
      </c>
      <c r="C72" s="9" t="s">
        <v>13</v>
      </c>
      <c r="D72" s="9" t="s">
        <v>300</v>
      </c>
      <c r="E72" s="9" t="s">
        <v>301</v>
      </c>
      <c r="F72" s="9" t="s">
        <v>49</v>
      </c>
      <c r="G72" s="9" t="s">
        <v>295</v>
      </c>
      <c r="H72" s="9" t="s">
        <v>295</v>
      </c>
      <c r="I72" s="9" t="s">
        <v>118</v>
      </c>
      <c r="J72" s="9" t="s">
        <v>119</v>
      </c>
      <c r="K72" s="9" t="s">
        <v>302</v>
      </c>
      <c r="L72" s="10" t="e" vm="1">
        <f ca="1">_xlfn.DISPIMG("ID_19F72DF5D8144C3FB41B35D4C53EF0FE",1)</f>
        <v>#NAME?</v>
      </c>
    </row>
    <row r="73" spans="1:12" ht="24" customHeight="1" x14ac:dyDescent="0.15">
      <c r="A73" s="8">
        <v>71</v>
      </c>
      <c r="B73" s="9" t="s">
        <v>12</v>
      </c>
      <c r="C73" s="9" t="s">
        <v>13</v>
      </c>
      <c r="D73" s="9" t="s">
        <v>303</v>
      </c>
      <c r="E73" s="9" t="s">
        <v>304</v>
      </c>
      <c r="F73" s="9" t="s">
        <v>49</v>
      </c>
      <c r="G73" s="9" t="s">
        <v>295</v>
      </c>
      <c r="H73" s="9" t="s">
        <v>295</v>
      </c>
      <c r="I73" s="9" t="s">
        <v>134</v>
      </c>
      <c r="J73" s="9" t="s">
        <v>119</v>
      </c>
      <c r="K73" s="9" t="s">
        <v>305</v>
      </c>
      <c r="L73" s="10" t="e" vm="1">
        <f ca="1">_xlfn.DISPIMG("ID_7006B825F6164B36812E5EA82537054C",1)</f>
        <v>#NAME?</v>
      </c>
    </row>
    <row r="74" spans="1:12" ht="24" customHeight="1" x14ac:dyDescent="0.15">
      <c r="A74" s="8">
        <v>72</v>
      </c>
      <c r="B74" s="9" t="s">
        <v>12</v>
      </c>
      <c r="C74" s="9" t="s">
        <v>13</v>
      </c>
      <c r="D74" s="9" t="s">
        <v>306</v>
      </c>
      <c r="E74" s="9" t="s">
        <v>307</v>
      </c>
      <c r="F74" s="9" t="s">
        <v>49</v>
      </c>
      <c r="G74" s="9" t="s">
        <v>295</v>
      </c>
      <c r="H74" s="9" t="s">
        <v>295</v>
      </c>
      <c r="I74" s="9" t="s">
        <v>30</v>
      </c>
      <c r="J74" s="9" t="s">
        <v>186</v>
      </c>
      <c r="K74" s="9" t="s">
        <v>308</v>
      </c>
      <c r="L74" s="10" t="e" vm="1">
        <f ca="1">_xlfn.DISPIMG("ID_F8239C7AD812488C85AC27FC3453DBEF",1)</f>
        <v>#NAME?</v>
      </c>
    </row>
    <row r="75" spans="1:12" ht="24" customHeight="1" x14ac:dyDescent="0.15">
      <c r="A75" s="8">
        <v>73</v>
      </c>
      <c r="B75" s="9" t="s">
        <v>12</v>
      </c>
      <c r="C75" s="9" t="s">
        <v>13</v>
      </c>
      <c r="D75" s="9" t="s">
        <v>309</v>
      </c>
      <c r="E75" s="9" t="s">
        <v>310</v>
      </c>
      <c r="F75" s="9" t="s">
        <v>169</v>
      </c>
      <c r="G75" s="9" t="s">
        <v>295</v>
      </c>
      <c r="H75" s="9" t="s">
        <v>295</v>
      </c>
      <c r="I75" s="9" t="s">
        <v>139</v>
      </c>
      <c r="J75" s="9" t="s">
        <v>311</v>
      </c>
      <c r="K75" s="9" t="s">
        <v>312</v>
      </c>
      <c r="L75" s="10" t="e" vm="1">
        <f ca="1">_xlfn.DISPIMG("ID_C2724171C1CB4F2A88A42818E8577527",1)</f>
        <v>#NAME?</v>
      </c>
    </row>
    <row r="76" spans="1:12" ht="24" customHeight="1" x14ac:dyDescent="0.15">
      <c r="A76" s="8">
        <v>74</v>
      </c>
      <c r="B76" s="9" t="s">
        <v>12</v>
      </c>
      <c r="C76" s="9" t="s">
        <v>13</v>
      </c>
      <c r="D76" s="9" t="s">
        <v>313</v>
      </c>
      <c r="E76" s="9" t="s">
        <v>314</v>
      </c>
      <c r="F76" s="9" t="s">
        <v>169</v>
      </c>
      <c r="G76" s="9" t="s">
        <v>295</v>
      </c>
      <c r="H76" s="9" t="s">
        <v>295</v>
      </c>
      <c r="I76" s="9" t="s">
        <v>139</v>
      </c>
      <c r="J76" s="9" t="s">
        <v>186</v>
      </c>
      <c r="K76" s="9" t="s">
        <v>315</v>
      </c>
      <c r="L76" s="10" t="e" vm="1">
        <f ca="1">_xlfn.DISPIMG("ID_AFF3871F9A6847699254BEBB71E02AF1",1)</f>
        <v>#NAME?</v>
      </c>
    </row>
    <row r="77" spans="1:12" ht="24" customHeight="1" x14ac:dyDescent="0.15">
      <c r="A77" s="8">
        <v>75</v>
      </c>
      <c r="B77" s="9" t="s">
        <v>12</v>
      </c>
      <c r="C77" s="9" t="s">
        <v>13</v>
      </c>
      <c r="D77" s="9" t="s">
        <v>316</v>
      </c>
      <c r="E77" s="9" t="s">
        <v>317</v>
      </c>
      <c r="F77" s="9" t="s">
        <v>169</v>
      </c>
      <c r="G77" s="9" t="s">
        <v>295</v>
      </c>
      <c r="H77" s="9" t="s">
        <v>295</v>
      </c>
      <c r="I77" s="9" t="s">
        <v>139</v>
      </c>
      <c r="J77" s="9" t="s">
        <v>45</v>
      </c>
      <c r="K77" s="9" t="s">
        <v>318</v>
      </c>
      <c r="L77" s="10" t="e" vm="1">
        <f ca="1">_xlfn.DISPIMG("ID_7A6AD0ABED4848E993BA5E2F7C073263",1)</f>
        <v>#NAME?</v>
      </c>
    </row>
    <row r="78" spans="1:12" ht="24" customHeight="1" x14ac:dyDescent="0.15">
      <c r="A78" s="8">
        <v>76</v>
      </c>
      <c r="B78" s="9" t="s">
        <v>12</v>
      </c>
      <c r="C78" s="9" t="s">
        <v>13</v>
      </c>
      <c r="D78" s="9" t="s">
        <v>319</v>
      </c>
      <c r="E78" s="9" t="s">
        <v>320</v>
      </c>
      <c r="F78" s="9" t="s">
        <v>169</v>
      </c>
      <c r="G78" s="9" t="s">
        <v>295</v>
      </c>
      <c r="H78" s="9" t="s">
        <v>295</v>
      </c>
      <c r="I78" s="9" t="s">
        <v>139</v>
      </c>
      <c r="J78" s="9" t="s">
        <v>321</v>
      </c>
      <c r="K78" s="9" t="s">
        <v>322</v>
      </c>
      <c r="L78" s="10" t="e" vm="1">
        <f ca="1">_xlfn.DISPIMG("ID_D5920D12BE6F436F95C011A2B1CC8CC3",1)</f>
        <v>#NAME?</v>
      </c>
    </row>
    <row r="79" spans="1:12" ht="24" customHeight="1" x14ac:dyDescent="0.15">
      <c r="A79" s="8">
        <v>77</v>
      </c>
      <c r="B79" s="9" t="s">
        <v>12</v>
      </c>
      <c r="C79" s="9" t="s">
        <v>13</v>
      </c>
      <c r="D79" s="9" t="s">
        <v>323</v>
      </c>
      <c r="E79" s="9" t="s">
        <v>324</v>
      </c>
      <c r="F79" s="9" t="s">
        <v>169</v>
      </c>
      <c r="G79" s="9" t="s">
        <v>295</v>
      </c>
      <c r="H79" s="9" t="s">
        <v>295</v>
      </c>
      <c r="I79" s="9" t="s">
        <v>139</v>
      </c>
      <c r="J79" s="9" t="s">
        <v>70</v>
      </c>
      <c r="K79" s="9" t="s">
        <v>325</v>
      </c>
      <c r="L79" s="10" t="e" vm="1">
        <f ca="1">_xlfn.DISPIMG("ID_4EF8D3263267452687AE3BA00F04E437",1)</f>
        <v>#NAME?</v>
      </c>
    </row>
    <row r="80" spans="1:12" ht="24" customHeight="1" x14ac:dyDescent="0.15">
      <c r="A80" s="8">
        <v>78</v>
      </c>
      <c r="B80" s="9" t="s">
        <v>12</v>
      </c>
      <c r="C80" s="9" t="s">
        <v>13</v>
      </c>
      <c r="D80" s="9" t="s">
        <v>326</v>
      </c>
      <c r="E80" s="9" t="s">
        <v>327</v>
      </c>
      <c r="F80" s="9" t="s">
        <v>16</v>
      </c>
      <c r="G80" s="9" t="s">
        <v>328</v>
      </c>
      <c r="H80" s="9" t="s">
        <v>329</v>
      </c>
      <c r="I80" s="9" t="s">
        <v>24</v>
      </c>
      <c r="J80" s="9" t="s">
        <v>193</v>
      </c>
      <c r="K80" s="9" t="s">
        <v>330</v>
      </c>
      <c r="L80" s="10" t="e" vm="1">
        <f ca="1">_xlfn.DISPIMG("ID_D908E8471EFD4AA29F983C631E422EEA",1)</f>
        <v>#NAME?</v>
      </c>
    </row>
    <row r="81" spans="1:12" ht="24" customHeight="1" x14ac:dyDescent="0.15">
      <c r="A81" s="8">
        <v>79</v>
      </c>
      <c r="B81" s="9" t="s">
        <v>12</v>
      </c>
      <c r="C81" s="9" t="s">
        <v>13</v>
      </c>
      <c r="D81" s="9" t="s">
        <v>331</v>
      </c>
      <c r="E81" s="9" t="s">
        <v>332</v>
      </c>
      <c r="F81" s="9" t="s">
        <v>16</v>
      </c>
      <c r="G81" s="9" t="s">
        <v>333</v>
      </c>
      <c r="H81" s="9" t="s">
        <v>334</v>
      </c>
      <c r="I81" s="9" t="s">
        <v>69</v>
      </c>
      <c r="J81" s="9" t="s">
        <v>178</v>
      </c>
      <c r="K81" s="9" t="s">
        <v>335</v>
      </c>
      <c r="L81" s="10" t="e" vm="1">
        <f ca="1">_xlfn.DISPIMG("ID_AEAE0CC471994B22AF4DE75B5BD2C899",1)</f>
        <v>#NAME?</v>
      </c>
    </row>
    <row r="82" spans="1:12" ht="24" customHeight="1" x14ac:dyDescent="0.15">
      <c r="A82" s="8">
        <v>80</v>
      </c>
      <c r="B82" s="9" t="s">
        <v>12</v>
      </c>
      <c r="C82" s="9" t="s">
        <v>13</v>
      </c>
      <c r="D82" s="9" t="s">
        <v>336</v>
      </c>
      <c r="E82" s="9" t="s">
        <v>337</v>
      </c>
      <c r="F82" s="9" t="s">
        <v>16</v>
      </c>
      <c r="G82" s="9" t="s">
        <v>333</v>
      </c>
      <c r="H82" s="9" t="s">
        <v>334</v>
      </c>
      <c r="I82" s="9" t="s">
        <v>52</v>
      </c>
      <c r="J82" s="9" t="s">
        <v>186</v>
      </c>
      <c r="K82" s="9" t="s">
        <v>338</v>
      </c>
      <c r="L82" s="10" t="e" vm="1">
        <f ca="1">_xlfn.DISPIMG("ID_22A4BEB8923A437995337249D0BE06DF",1)</f>
        <v>#NAME?</v>
      </c>
    </row>
    <row r="83" spans="1:12" ht="24" customHeight="1" x14ac:dyDescent="0.15">
      <c r="A83" s="8">
        <v>81</v>
      </c>
      <c r="B83" s="9" t="s">
        <v>12</v>
      </c>
      <c r="C83" s="9" t="s">
        <v>13</v>
      </c>
      <c r="D83" s="9" t="s">
        <v>339</v>
      </c>
      <c r="E83" s="9" t="s">
        <v>340</v>
      </c>
      <c r="F83" s="9" t="s">
        <v>16</v>
      </c>
      <c r="G83" s="9" t="s">
        <v>341</v>
      </c>
      <c r="H83" s="9" t="s">
        <v>342</v>
      </c>
      <c r="I83" s="9" t="s">
        <v>19</v>
      </c>
      <c r="J83" s="9" t="s">
        <v>70</v>
      </c>
      <c r="K83" s="9" t="s">
        <v>343</v>
      </c>
      <c r="L83" s="10" t="e" vm="1">
        <f ca="1">_xlfn.DISPIMG("ID_627225B298CB45F687085ACA8AE60734",1)</f>
        <v>#NAME?</v>
      </c>
    </row>
    <row r="84" spans="1:12" ht="24" customHeight="1" x14ac:dyDescent="0.15">
      <c r="A84" s="8">
        <v>82</v>
      </c>
      <c r="B84" s="9" t="s">
        <v>12</v>
      </c>
      <c r="C84" s="9" t="s">
        <v>13</v>
      </c>
      <c r="D84" s="9" t="s">
        <v>344</v>
      </c>
      <c r="E84" s="9" t="s">
        <v>345</v>
      </c>
      <c r="F84" s="9" t="s">
        <v>16</v>
      </c>
      <c r="G84" s="9" t="s">
        <v>346</v>
      </c>
      <c r="H84" s="9" t="s">
        <v>347</v>
      </c>
      <c r="I84" s="9" t="s">
        <v>118</v>
      </c>
      <c r="J84" s="9" t="s">
        <v>38</v>
      </c>
      <c r="K84" s="9" t="s">
        <v>348</v>
      </c>
      <c r="L84" s="10" t="e" vm="1">
        <f ca="1">_xlfn.DISPIMG("ID_D63F9622EDBF44C990F9F7A9600AA6DE",1)</f>
        <v>#NAME?</v>
      </c>
    </row>
    <row r="85" spans="1:12" ht="24" customHeight="1" x14ac:dyDescent="0.15">
      <c r="A85" s="8">
        <v>83</v>
      </c>
      <c r="B85" s="9" t="s">
        <v>12</v>
      </c>
      <c r="C85" s="9" t="s">
        <v>13</v>
      </c>
      <c r="D85" s="9" t="s">
        <v>349</v>
      </c>
      <c r="E85" s="9" t="s">
        <v>350</v>
      </c>
      <c r="F85" s="9" t="s">
        <v>16</v>
      </c>
      <c r="G85" s="9" t="s">
        <v>351</v>
      </c>
      <c r="H85" s="9" t="s">
        <v>352</v>
      </c>
      <c r="I85" s="9" t="s">
        <v>134</v>
      </c>
      <c r="J85" s="9" t="s">
        <v>353</v>
      </c>
      <c r="K85" s="9" t="s">
        <v>354</v>
      </c>
      <c r="L85" s="10" t="e" vm="1">
        <f ca="1">_xlfn.DISPIMG("ID_8CBD79E2C39B42F6B0EE3E220BC00BEE",1)</f>
        <v>#NAME?</v>
      </c>
    </row>
    <row r="86" spans="1:12" ht="24" customHeight="1" x14ac:dyDescent="0.15">
      <c r="A86" s="8">
        <v>84</v>
      </c>
      <c r="B86" s="9" t="s">
        <v>12</v>
      </c>
      <c r="C86" s="9" t="s">
        <v>13</v>
      </c>
      <c r="D86" s="9" t="s">
        <v>355</v>
      </c>
      <c r="E86" s="9" t="s">
        <v>356</v>
      </c>
      <c r="F86" s="9" t="s">
        <v>16</v>
      </c>
      <c r="G86" s="9" t="s">
        <v>352</v>
      </c>
      <c r="H86" s="9" t="s">
        <v>352</v>
      </c>
      <c r="I86" s="9" t="s">
        <v>44</v>
      </c>
      <c r="J86" s="9" t="s">
        <v>70</v>
      </c>
      <c r="K86" s="9" t="s">
        <v>357</v>
      </c>
      <c r="L86" s="10" t="e" vm="1">
        <f ca="1">_xlfn.DISPIMG("ID_4D62F60274E247C5ACCC5CAF6CBA913D",1)</f>
        <v>#NAME?</v>
      </c>
    </row>
    <row r="87" spans="1:12" ht="24" customHeight="1" x14ac:dyDescent="0.15">
      <c r="A87" s="8">
        <v>85</v>
      </c>
      <c r="B87" s="9" t="s">
        <v>12</v>
      </c>
      <c r="C87" s="9" t="s">
        <v>13</v>
      </c>
      <c r="D87" s="9" t="s">
        <v>358</v>
      </c>
      <c r="E87" s="9" t="s">
        <v>359</v>
      </c>
      <c r="F87" s="9" t="s">
        <v>16</v>
      </c>
      <c r="G87" s="9" t="s">
        <v>352</v>
      </c>
      <c r="H87" s="9" t="s">
        <v>352</v>
      </c>
      <c r="I87" s="9" t="s">
        <v>58</v>
      </c>
      <c r="J87" s="9" t="s">
        <v>70</v>
      </c>
      <c r="K87" s="9" t="s">
        <v>360</v>
      </c>
      <c r="L87" s="10" t="e" vm="1">
        <f ca="1">_xlfn.DISPIMG("ID_01C5BAD00E2342A7B54C13D5373B82D0",1)</f>
        <v>#NAME?</v>
      </c>
    </row>
    <row r="88" spans="1:12" ht="24" customHeight="1" x14ac:dyDescent="0.15">
      <c r="A88" s="8">
        <v>86</v>
      </c>
      <c r="B88" s="9" t="s">
        <v>12</v>
      </c>
      <c r="C88" s="9" t="s">
        <v>13</v>
      </c>
      <c r="D88" s="9" t="s">
        <v>361</v>
      </c>
      <c r="E88" s="9" t="s">
        <v>362</v>
      </c>
      <c r="F88" s="9" t="s">
        <v>16</v>
      </c>
      <c r="G88" s="9" t="s">
        <v>352</v>
      </c>
      <c r="H88" s="9" t="s">
        <v>352</v>
      </c>
      <c r="I88" s="9" t="s">
        <v>134</v>
      </c>
      <c r="J88" s="9" t="s">
        <v>70</v>
      </c>
      <c r="K88" s="9" t="s">
        <v>363</v>
      </c>
      <c r="L88" s="10" t="e" vm="1">
        <f ca="1">_xlfn.DISPIMG("ID_FCBF30581F0D4778AA3E57C689F31B14",1)</f>
        <v>#NAME?</v>
      </c>
    </row>
    <row r="89" spans="1:12" ht="24" customHeight="1" x14ac:dyDescent="0.15">
      <c r="A89" s="8">
        <v>87</v>
      </c>
      <c r="B89" s="9" t="s">
        <v>12</v>
      </c>
      <c r="C89" s="9" t="s">
        <v>13</v>
      </c>
      <c r="D89" s="9" t="s">
        <v>364</v>
      </c>
      <c r="E89" s="9" t="s">
        <v>365</v>
      </c>
      <c r="F89" s="9" t="s">
        <v>16</v>
      </c>
      <c r="G89" s="9" t="s">
        <v>352</v>
      </c>
      <c r="H89" s="9" t="s">
        <v>352</v>
      </c>
      <c r="I89" s="9" t="s">
        <v>19</v>
      </c>
      <c r="J89" s="9" t="s">
        <v>70</v>
      </c>
      <c r="K89" s="9" t="s">
        <v>366</v>
      </c>
      <c r="L89" s="10" t="e" vm="1">
        <f ca="1">_xlfn.DISPIMG("ID_1AD145428DBB4E67BA3B1BC2BCC6AB74",1)</f>
        <v>#NAME?</v>
      </c>
    </row>
    <row r="90" spans="1:12" ht="24" customHeight="1" x14ac:dyDescent="0.15">
      <c r="A90" s="8">
        <v>88</v>
      </c>
      <c r="B90" s="9" t="s">
        <v>12</v>
      </c>
      <c r="C90" s="9" t="s">
        <v>13</v>
      </c>
      <c r="D90" s="9" t="s">
        <v>367</v>
      </c>
      <c r="E90" s="9" t="s">
        <v>368</v>
      </c>
      <c r="F90" s="9" t="s">
        <v>16</v>
      </c>
      <c r="G90" s="9" t="s">
        <v>369</v>
      </c>
      <c r="H90" s="9" t="s">
        <v>352</v>
      </c>
      <c r="I90" s="9" t="s">
        <v>96</v>
      </c>
      <c r="J90" s="9" t="s">
        <v>178</v>
      </c>
      <c r="K90" s="9" t="s">
        <v>370</v>
      </c>
      <c r="L90" s="10" t="e" vm="1">
        <f ca="1">_xlfn.DISPIMG("ID_EAF9AD73EF774B29B7D8F1454B59631F",1)</f>
        <v>#NAME?</v>
      </c>
    </row>
    <row r="91" spans="1:12" ht="24" customHeight="1" x14ac:dyDescent="0.15">
      <c r="A91" s="8">
        <v>89</v>
      </c>
      <c r="B91" s="9" t="s">
        <v>12</v>
      </c>
      <c r="C91" s="9" t="s">
        <v>13</v>
      </c>
      <c r="D91" s="9" t="s">
        <v>371</v>
      </c>
      <c r="E91" s="9" t="s">
        <v>372</v>
      </c>
      <c r="F91" s="9" t="s">
        <v>16</v>
      </c>
      <c r="G91" s="9" t="s">
        <v>373</v>
      </c>
      <c r="H91" s="9" t="s">
        <v>374</v>
      </c>
      <c r="I91" s="9" t="s">
        <v>96</v>
      </c>
      <c r="J91" s="9" t="s">
        <v>38</v>
      </c>
      <c r="K91" s="9" t="s">
        <v>375</v>
      </c>
      <c r="L91" s="10" t="e" vm="1">
        <f ca="1">_xlfn.DISPIMG("ID_7D27688CFFC2435EBA72EBA6E8D37FE5",1)</f>
        <v>#NAME?</v>
      </c>
    </row>
    <row r="92" spans="1:12" ht="24" customHeight="1" x14ac:dyDescent="0.15">
      <c r="A92" s="8">
        <v>90</v>
      </c>
      <c r="B92" s="9" t="s">
        <v>12</v>
      </c>
      <c r="C92" s="9" t="s">
        <v>13</v>
      </c>
      <c r="D92" s="9" t="s">
        <v>376</v>
      </c>
      <c r="E92" s="9" t="s">
        <v>377</v>
      </c>
      <c r="F92" s="9" t="s">
        <v>16</v>
      </c>
      <c r="G92" s="9" t="s">
        <v>378</v>
      </c>
      <c r="H92" s="9" t="s">
        <v>379</v>
      </c>
      <c r="I92" s="9" t="s">
        <v>96</v>
      </c>
      <c r="J92" s="9" t="s">
        <v>380</v>
      </c>
      <c r="K92" s="9" t="s">
        <v>381</v>
      </c>
      <c r="L92" s="10" t="e" vm="1">
        <f ca="1">_xlfn.DISPIMG("ID_BD8B218AA458468DB28E30E64A39DA64",1)</f>
        <v>#NAME?</v>
      </c>
    </row>
    <row r="93" spans="1:12" ht="24" customHeight="1" x14ac:dyDescent="0.15">
      <c r="A93" s="8">
        <v>91</v>
      </c>
      <c r="B93" s="9" t="s">
        <v>12</v>
      </c>
      <c r="C93" s="9" t="s">
        <v>13</v>
      </c>
      <c r="D93" s="9" t="s">
        <v>382</v>
      </c>
      <c r="E93" s="9" t="s">
        <v>383</v>
      </c>
      <c r="F93" s="9" t="s">
        <v>16</v>
      </c>
      <c r="G93" s="9" t="s">
        <v>378</v>
      </c>
      <c r="H93" s="9" t="s">
        <v>379</v>
      </c>
      <c r="I93" s="9" t="s">
        <v>269</v>
      </c>
      <c r="J93" s="9" t="s">
        <v>53</v>
      </c>
      <c r="K93" s="9" t="s">
        <v>384</v>
      </c>
      <c r="L93" s="10" t="e" vm="1">
        <f ca="1">_xlfn.DISPIMG("ID_B4B42325BB22401C92C320701FFE172C",1)</f>
        <v>#NAME?</v>
      </c>
    </row>
    <row r="94" spans="1:12" ht="24" customHeight="1" x14ac:dyDescent="0.15">
      <c r="A94" s="8">
        <v>92</v>
      </c>
      <c r="B94" s="9" t="s">
        <v>12</v>
      </c>
      <c r="C94" s="9" t="s">
        <v>13</v>
      </c>
      <c r="D94" s="9" t="s">
        <v>385</v>
      </c>
      <c r="E94" s="9" t="s">
        <v>386</v>
      </c>
      <c r="F94" s="9" t="s">
        <v>16</v>
      </c>
      <c r="G94" s="9" t="s">
        <v>378</v>
      </c>
      <c r="H94" s="9" t="s">
        <v>379</v>
      </c>
      <c r="I94" s="9" t="s">
        <v>118</v>
      </c>
      <c r="J94" s="9" t="s">
        <v>53</v>
      </c>
      <c r="K94" s="9" t="s">
        <v>387</v>
      </c>
      <c r="L94" s="10" t="e" vm="1">
        <f ca="1">_xlfn.DISPIMG("ID_8311866EA50A40FB9B77F1AD45C80272",1)</f>
        <v>#NAME?</v>
      </c>
    </row>
    <row r="95" spans="1:12" ht="24" customHeight="1" x14ac:dyDescent="0.15">
      <c r="A95" s="8">
        <v>93</v>
      </c>
      <c r="B95" s="9" t="s">
        <v>12</v>
      </c>
      <c r="C95" s="9" t="s">
        <v>13</v>
      </c>
      <c r="D95" s="9" t="s">
        <v>388</v>
      </c>
      <c r="E95" s="9" t="s">
        <v>389</v>
      </c>
      <c r="F95" s="9" t="s">
        <v>16</v>
      </c>
      <c r="G95" s="9" t="s">
        <v>378</v>
      </c>
      <c r="H95" s="9" t="s">
        <v>379</v>
      </c>
      <c r="I95" s="9" t="s">
        <v>96</v>
      </c>
      <c r="J95" s="9" t="s">
        <v>53</v>
      </c>
      <c r="K95" s="9" t="s">
        <v>390</v>
      </c>
      <c r="L95" s="10" t="e" vm="1">
        <f ca="1">_xlfn.DISPIMG("ID_D3725F516FB8445997AC98A069F3151B",1)</f>
        <v>#NAME?</v>
      </c>
    </row>
    <row r="96" spans="1:12" ht="24" customHeight="1" x14ac:dyDescent="0.15">
      <c r="A96" s="8">
        <v>94</v>
      </c>
      <c r="B96" s="9" t="s">
        <v>12</v>
      </c>
      <c r="C96" s="9" t="s">
        <v>13</v>
      </c>
      <c r="D96" s="9" t="s">
        <v>391</v>
      </c>
      <c r="E96" s="9" t="s">
        <v>392</v>
      </c>
      <c r="F96" s="9" t="s">
        <v>16</v>
      </c>
      <c r="G96" s="9" t="s">
        <v>35</v>
      </c>
      <c r="H96" s="9" t="s">
        <v>393</v>
      </c>
      <c r="I96" s="9" t="s">
        <v>24</v>
      </c>
      <c r="J96" s="9" t="s">
        <v>38</v>
      </c>
      <c r="K96" s="9" t="s">
        <v>394</v>
      </c>
      <c r="L96" s="10" t="e" vm="1">
        <f ca="1">_xlfn.DISPIMG("ID_B976C59859B243CE98EBFE9216590553",1)</f>
        <v>#NAME?</v>
      </c>
    </row>
    <row r="97" spans="1:12" ht="24" customHeight="1" x14ac:dyDescent="0.15">
      <c r="A97" s="8">
        <v>95</v>
      </c>
      <c r="B97" s="9" t="s">
        <v>12</v>
      </c>
      <c r="C97" s="9" t="s">
        <v>13</v>
      </c>
      <c r="D97" s="9" t="s">
        <v>395</v>
      </c>
      <c r="E97" s="9" t="s">
        <v>396</v>
      </c>
      <c r="F97" s="9" t="s">
        <v>16</v>
      </c>
      <c r="G97" s="9" t="s">
        <v>397</v>
      </c>
      <c r="H97" s="9" t="s">
        <v>398</v>
      </c>
      <c r="I97" s="9" t="s">
        <v>113</v>
      </c>
      <c r="J97" s="9" t="s">
        <v>399</v>
      </c>
      <c r="K97" s="9" t="s">
        <v>400</v>
      </c>
      <c r="L97" s="10" t="e" vm="1">
        <f ca="1">_xlfn.DISPIMG("ID_1C9585FA14DE4D9CABD1E2086FCE64E8",1)</f>
        <v>#NAME?</v>
      </c>
    </row>
    <row r="98" spans="1:12" ht="24" customHeight="1" x14ac:dyDescent="0.15">
      <c r="A98" s="8">
        <v>96</v>
      </c>
      <c r="B98" s="9" t="s">
        <v>12</v>
      </c>
      <c r="C98" s="9" t="s">
        <v>13</v>
      </c>
      <c r="D98" s="9" t="s">
        <v>401</v>
      </c>
      <c r="E98" s="9" t="s">
        <v>402</v>
      </c>
      <c r="F98" s="9" t="s">
        <v>16</v>
      </c>
      <c r="G98" s="9" t="s">
        <v>403</v>
      </c>
      <c r="H98" s="9" t="s">
        <v>404</v>
      </c>
      <c r="I98" s="9" t="s">
        <v>37</v>
      </c>
      <c r="J98" s="9" t="s">
        <v>311</v>
      </c>
      <c r="K98" s="9" t="s">
        <v>405</v>
      </c>
      <c r="L98" s="10" t="e" vm="1">
        <f ca="1">_xlfn.DISPIMG("ID_8DEC1F082D8140A6A222263F72670681",1)</f>
        <v>#NAME?</v>
      </c>
    </row>
    <row r="99" spans="1:12" ht="24" customHeight="1" x14ac:dyDescent="0.15">
      <c r="A99" s="8">
        <v>97</v>
      </c>
      <c r="B99" s="9" t="s">
        <v>12</v>
      </c>
      <c r="C99" s="9" t="s">
        <v>13</v>
      </c>
      <c r="D99" s="9" t="s">
        <v>406</v>
      </c>
      <c r="E99" s="9" t="s">
        <v>407</v>
      </c>
      <c r="F99" s="9" t="s">
        <v>16</v>
      </c>
      <c r="G99" s="9" t="s">
        <v>408</v>
      </c>
      <c r="H99" s="9" t="s">
        <v>404</v>
      </c>
      <c r="I99" s="9" t="s">
        <v>113</v>
      </c>
      <c r="J99" s="9" t="s">
        <v>409</v>
      </c>
      <c r="K99" s="9" t="s">
        <v>410</v>
      </c>
      <c r="L99" s="10" t="e" vm="1">
        <f ca="1">_xlfn.DISPIMG("ID_A4238F7EEC5F4B0AB645F1882BD4F9EA",1)</f>
        <v>#NAME?</v>
      </c>
    </row>
    <row r="100" spans="1:12" ht="24" customHeight="1" x14ac:dyDescent="0.15">
      <c r="A100" s="8">
        <v>98</v>
      </c>
      <c r="B100" s="9" t="s">
        <v>12</v>
      </c>
      <c r="C100" s="9" t="s">
        <v>13</v>
      </c>
      <c r="D100" s="9" t="s">
        <v>406</v>
      </c>
      <c r="E100" s="9" t="s">
        <v>411</v>
      </c>
      <c r="F100" s="9" t="s">
        <v>16</v>
      </c>
      <c r="G100" s="9" t="s">
        <v>408</v>
      </c>
      <c r="H100" s="9" t="s">
        <v>404</v>
      </c>
      <c r="I100" s="9" t="s">
        <v>412</v>
      </c>
      <c r="J100" s="9" t="s">
        <v>311</v>
      </c>
      <c r="K100" s="9" t="s">
        <v>413</v>
      </c>
      <c r="L100" s="10" t="e" vm="1">
        <f ca="1">_xlfn.DISPIMG("ID_E5BA0F2A2D3442FFA308714C0C9F2869",1)</f>
        <v>#NAME?</v>
      </c>
    </row>
    <row r="101" spans="1:12" ht="24" customHeight="1" x14ac:dyDescent="0.15">
      <c r="A101" s="8">
        <v>99</v>
      </c>
      <c r="B101" s="9" t="s">
        <v>12</v>
      </c>
      <c r="C101" s="9" t="s">
        <v>13</v>
      </c>
      <c r="D101" s="9" t="s">
        <v>414</v>
      </c>
      <c r="E101" s="9" t="s">
        <v>407</v>
      </c>
      <c r="F101" s="9" t="s">
        <v>16</v>
      </c>
      <c r="G101" s="9" t="s">
        <v>408</v>
      </c>
      <c r="H101" s="9" t="s">
        <v>404</v>
      </c>
      <c r="I101" s="9" t="s">
        <v>113</v>
      </c>
      <c r="J101" s="9" t="s">
        <v>409</v>
      </c>
      <c r="K101" s="9" t="s">
        <v>415</v>
      </c>
      <c r="L101" s="10" t="e" vm="1">
        <f ca="1">_xlfn.DISPIMG("ID_B07751C8522741D6A4530EE2BFF39816",1)</f>
        <v>#NAME?</v>
      </c>
    </row>
    <row r="102" spans="1:12" ht="24" customHeight="1" x14ac:dyDescent="0.15">
      <c r="A102" s="8">
        <v>100</v>
      </c>
      <c r="B102" s="9" t="s">
        <v>12</v>
      </c>
      <c r="C102" s="9" t="s">
        <v>13</v>
      </c>
      <c r="D102" s="9" t="s">
        <v>416</v>
      </c>
      <c r="E102" s="9" t="s">
        <v>417</v>
      </c>
      <c r="F102" s="9" t="s">
        <v>16</v>
      </c>
      <c r="G102" s="9" t="s">
        <v>408</v>
      </c>
      <c r="H102" s="9" t="s">
        <v>404</v>
      </c>
      <c r="I102" s="9" t="s">
        <v>52</v>
      </c>
      <c r="J102" s="9" t="s">
        <v>418</v>
      </c>
      <c r="K102" s="9" t="s">
        <v>419</v>
      </c>
      <c r="L102" s="10" t="e" vm="1">
        <f ca="1">_xlfn.DISPIMG("ID_30FD340325C84AB292D93BB3BBAE6F5F",1)</f>
        <v>#NAME?</v>
      </c>
    </row>
    <row r="103" spans="1:12" ht="24" customHeight="1" x14ac:dyDescent="0.15">
      <c r="A103" s="8">
        <v>101</v>
      </c>
      <c r="B103" s="9" t="s">
        <v>12</v>
      </c>
      <c r="C103" s="9" t="s">
        <v>13</v>
      </c>
      <c r="D103" s="9" t="s">
        <v>420</v>
      </c>
      <c r="E103" s="9" t="s">
        <v>417</v>
      </c>
      <c r="F103" s="9" t="s">
        <v>16</v>
      </c>
      <c r="G103" s="9" t="s">
        <v>408</v>
      </c>
      <c r="H103" s="9" t="s">
        <v>404</v>
      </c>
      <c r="I103" s="9" t="s">
        <v>139</v>
      </c>
      <c r="J103" s="9" t="s">
        <v>421</v>
      </c>
      <c r="K103" s="9" t="s">
        <v>422</v>
      </c>
      <c r="L103" s="10" t="e" vm="1">
        <f ca="1">_xlfn.DISPIMG("ID_530470794A9E4AC5871BEFCDCD12F189",1)</f>
        <v>#NAME?</v>
      </c>
    </row>
    <row r="104" spans="1:12" ht="24" customHeight="1" x14ac:dyDescent="0.15">
      <c r="A104" s="8">
        <v>102</v>
      </c>
      <c r="B104" s="9" t="s">
        <v>12</v>
      </c>
      <c r="C104" s="9" t="s">
        <v>13</v>
      </c>
      <c r="D104" s="9" t="s">
        <v>423</v>
      </c>
      <c r="E104" s="9" t="s">
        <v>424</v>
      </c>
      <c r="F104" s="9" t="s">
        <v>16</v>
      </c>
      <c r="G104" s="9" t="s">
        <v>408</v>
      </c>
      <c r="H104" s="9" t="s">
        <v>404</v>
      </c>
      <c r="I104" s="9" t="s">
        <v>170</v>
      </c>
      <c r="J104" s="9" t="s">
        <v>425</v>
      </c>
      <c r="K104" s="9" t="s">
        <v>426</v>
      </c>
      <c r="L104" s="10" t="e" vm="1">
        <f ca="1">_xlfn.DISPIMG("ID_9704F808FC2F4BF09799AF51840988CD",1)</f>
        <v>#NAME?</v>
      </c>
    </row>
    <row r="105" spans="1:12" ht="24" customHeight="1" x14ac:dyDescent="0.15">
      <c r="A105" s="8">
        <v>103</v>
      </c>
      <c r="B105" s="9" t="s">
        <v>12</v>
      </c>
      <c r="C105" s="9" t="s">
        <v>13</v>
      </c>
      <c r="D105" s="9" t="s">
        <v>427</v>
      </c>
      <c r="E105" s="9" t="s">
        <v>424</v>
      </c>
      <c r="F105" s="9" t="s">
        <v>16</v>
      </c>
      <c r="G105" s="9" t="s">
        <v>408</v>
      </c>
      <c r="H105" s="9" t="s">
        <v>404</v>
      </c>
      <c r="I105" s="9" t="s">
        <v>170</v>
      </c>
      <c r="J105" s="9" t="s">
        <v>428</v>
      </c>
      <c r="K105" s="9" t="s">
        <v>429</v>
      </c>
      <c r="L105" s="10" t="e" vm="1">
        <f ca="1">_xlfn.DISPIMG("ID_C82FBB1FB20940CB8BF033BCE19CF6C6",1)</f>
        <v>#NAME?</v>
      </c>
    </row>
    <row r="106" spans="1:12" ht="24" customHeight="1" x14ac:dyDescent="0.15">
      <c r="A106" s="8">
        <v>104</v>
      </c>
      <c r="B106" s="9" t="s">
        <v>12</v>
      </c>
      <c r="C106" s="9" t="s">
        <v>13</v>
      </c>
      <c r="D106" s="9" t="s">
        <v>430</v>
      </c>
      <c r="E106" s="9" t="s">
        <v>431</v>
      </c>
      <c r="F106" s="9" t="s">
        <v>16</v>
      </c>
      <c r="G106" s="9" t="s">
        <v>408</v>
      </c>
      <c r="H106" s="9" t="s">
        <v>404</v>
      </c>
      <c r="I106" s="9" t="s">
        <v>432</v>
      </c>
      <c r="J106" s="9" t="s">
        <v>178</v>
      </c>
      <c r="K106" s="9" t="s">
        <v>433</v>
      </c>
      <c r="L106" s="10" t="e" vm="1">
        <f ca="1">_xlfn.DISPIMG("ID_6016E2A3D7934CC89198B4A4DA230250",1)</f>
        <v>#NAME?</v>
      </c>
    </row>
    <row r="107" spans="1:12" ht="24" customHeight="1" x14ac:dyDescent="0.15">
      <c r="A107" s="8">
        <v>105</v>
      </c>
      <c r="B107" s="9" t="s">
        <v>12</v>
      </c>
      <c r="C107" s="9" t="s">
        <v>13</v>
      </c>
      <c r="D107" s="9" t="s">
        <v>434</v>
      </c>
      <c r="E107" s="9" t="s">
        <v>435</v>
      </c>
      <c r="F107" s="9" t="s">
        <v>117</v>
      </c>
      <c r="G107" s="9" t="s">
        <v>436</v>
      </c>
      <c r="H107" s="9" t="s">
        <v>437</v>
      </c>
      <c r="I107" s="9" t="s">
        <v>134</v>
      </c>
      <c r="J107" s="9" t="s">
        <v>438</v>
      </c>
      <c r="K107" s="9" t="s">
        <v>439</v>
      </c>
      <c r="L107" s="10" t="e" vm="1">
        <f ca="1">_xlfn.DISPIMG("ID_471D4173C7D540848F398F339A1C732E",1)</f>
        <v>#NAME?</v>
      </c>
    </row>
    <row r="108" spans="1:12" ht="24" customHeight="1" x14ac:dyDescent="0.15">
      <c r="A108" s="8">
        <v>106</v>
      </c>
      <c r="B108" s="9" t="s">
        <v>12</v>
      </c>
      <c r="C108" s="9" t="s">
        <v>13</v>
      </c>
      <c r="D108" s="9" t="s">
        <v>440</v>
      </c>
      <c r="E108" s="9" t="s">
        <v>441</v>
      </c>
      <c r="F108" s="9" t="s">
        <v>16</v>
      </c>
      <c r="G108" s="9" t="s">
        <v>442</v>
      </c>
      <c r="H108" s="9" t="s">
        <v>442</v>
      </c>
      <c r="I108" s="9" t="s">
        <v>96</v>
      </c>
      <c r="J108" s="9" t="s">
        <v>443</v>
      </c>
      <c r="K108" s="9" t="s">
        <v>444</v>
      </c>
      <c r="L108" s="10" t="e" vm="1">
        <f ca="1">_xlfn.DISPIMG("ID_161DE03DA25A4296BE88D5AB35216C1A",1)</f>
        <v>#NAME?</v>
      </c>
    </row>
    <row r="109" spans="1:12" ht="24" customHeight="1" x14ac:dyDescent="0.15">
      <c r="A109" s="8">
        <v>107</v>
      </c>
      <c r="B109" s="9" t="s">
        <v>12</v>
      </c>
      <c r="C109" s="9" t="s">
        <v>13</v>
      </c>
      <c r="D109" s="9" t="s">
        <v>445</v>
      </c>
      <c r="E109" s="9" t="s">
        <v>446</v>
      </c>
      <c r="F109" s="9" t="s">
        <v>16</v>
      </c>
      <c r="G109" s="9" t="s">
        <v>442</v>
      </c>
      <c r="H109" s="9" t="s">
        <v>442</v>
      </c>
      <c r="I109" s="9" t="s">
        <v>108</v>
      </c>
      <c r="J109" s="9" t="s">
        <v>274</v>
      </c>
      <c r="K109" s="9" t="s">
        <v>447</v>
      </c>
      <c r="L109" s="10" t="e" vm="1">
        <f ca="1">_xlfn.DISPIMG("ID_8E491F92198E49FE8AD506CF4D530E53",1)</f>
        <v>#NAME?</v>
      </c>
    </row>
    <row r="110" spans="1:12" ht="24" customHeight="1" x14ac:dyDescent="0.15">
      <c r="A110" s="8">
        <v>108</v>
      </c>
      <c r="B110" s="9" t="s">
        <v>12</v>
      </c>
      <c r="C110" s="9" t="s">
        <v>13</v>
      </c>
      <c r="D110" s="9" t="s">
        <v>448</v>
      </c>
      <c r="E110" s="9" t="s">
        <v>449</v>
      </c>
      <c r="F110" s="9" t="s">
        <v>16</v>
      </c>
      <c r="G110" s="9" t="s">
        <v>450</v>
      </c>
      <c r="H110" s="9" t="s">
        <v>442</v>
      </c>
      <c r="I110" s="9" t="s">
        <v>37</v>
      </c>
      <c r="J110" s="9" t="s">
        <v>119</v>
      </c>
      <c r="K110" s="9" t="s">
        <v>451</v>
      </c>
      <c r="L110" s="10" t="e" vm="1">
        <f ca="1">_xlfn.DISPIMG("ID_E32F0CCA239A42D8912200C5500D6F6B",1)</f>
        <v>#NAME?</v>
      </c>
    </row>
    <row r="111" spans="1:12" ht="24" customHeight="1" x14ac:dyDescent="0.15">
      <c r="A111" s="8">
        <v>109</v>
      </c>
      <c r="B111" s="9" t="s">
        <v>12</v>
      </c>
      <c r="C111" s="9" t="s">
        <v>13</v>
      </c>
      <c r="D111" s="9" t="s">
        <v>452</v>
      </c>
      <c r="E111" s="9" t="s">
        <v>453</v>
      </c>
      <c r="F111" s="9" t="s">
        <v>16</v>
      </c>
      <c r="G111" s="9" t="s">
        <v>454</v>
      </c>
      <c r="H111" s="9" t="s">
        <v>455</v>
      </c>
      <c r="I111" s="9" t="s">
        <v>456</v>
      </c>
      <c r="J111" s="9" t="s">
        <v>123</v>
      </c>
      <c r="K111" s="9" t="s">
        <v>457</v>
      </c>
      <c r="L111" s="10" t="e" vm="1">
        <f ca="1">_xlfn.DISPIMG("ID_0254A116C01448D586CB1CC0E0A11FC7",1)</f>
        <v>#NAME?</v>
      </c>
    </row>
    <row r="112" spans="1:12" ht="24" customHeight="1" x14ac:dyDescent="0.15">
      <c r="A112" s="8">
        <v>110</v>
      </c>
      <c r="B112" s="9" t="s">
        <v>12</v>
      </c>
      <c r="C112" s="9" t="s">
        <v>13</v>
      </c>
      <c r="D112" s="9" t="s">
        <v>458</v>
      </c>
      <c r="E112" s="9" t="s">
        <v>459</v>
      </c>
      <c r="F112" s="9" t="s">
        <v>16</v>
      </c>
      <c r="G112" s="9" t="s">
        <v>454</v>
      </c>
      <c r="H112" s="9" t="s">
        <v>455</v>
      </c>
      <c r="I112" s="9" t="s">
        <v>30</v>
      </c>
      <c r="J112" s="9" t="s">
        <v>119</v>
      </c>
      <c r="K112" s="9" t="s">
        <v>460</v>
      </c>
      <c r="L112" s="10" t="e" vm="1">
        <f ca="1">_xlfn.DISPIMG("ID_359D4E189BB74C09869862EA51D23F06",1)</f>
        <v>#NAME?</v>
      </c>
    </row>
    <row r="113" spans="1:12" ht="24" customHeight="1" x14ac:dyDescent="0.15">
      <c r="A113" s="8">
        <v>111</v>
      </c>
      <c r="B113" s="9" t="s">
        <v>12</v>
      </c>
      <c r="C113" s="9" t="s">
        <v>13</v>
      </c>
      <c r="D113" s="9" t="s">
        <v>461</v>
      </c>
      <c r="E113" s="9" t="s">
        <v>462</v>
      </c>
      <c r="F113" s="9" t="s">
        <v>16</v>
      </c>
      <c r="G113" s="9" t="s">
        <v>454</v>
      </c>
      <c r="H113" s="9" t="s">
        <v>455</v>
      </c>
      <c r="I113" s="9" t="s">
        <v>44</v>
      </c>
      <c r="J113" s="9" t="s">
        <v>53</v>
      </c>
      <c r="K113" s="9" t="s">
        <v>463</v>
      </c>
      <c r="L113" s="10" t="e" vm="1">
        <f ca="1">_xlfn.DISPIMG("ID_B7F6793A049F428DAD75369CE6486F4B",1)</f>
        <v>#NAME?</v>
      </c>
    </row>
    <row r="114" spans="1:12" ht="24" customHeight="1" x14ac:dyDescent="0.15">
      <c r="A114" s="8">
        <v>112</v>
      </c>
      <c r="B114" s="9" t="s">
        <v>12</v>
      </c>
      <c r="C114" s="9" t="s">
        <v>13</v>
      </c>
      <c r="D114" s="9" t="s">
        <v>464</v>
      </c>
      <c r="E114" s="9" t="s">
        <v>465</v>
      </c>
      <c r="F114" s="9" t="s">
        <v>16</v>
      </c>
      <c r="G114" s="9" t="s">
        <v>454</v>
      </c>
      <c r="H114" s="9" t="s">
        <v>455</v>
      </c>
      <c r="I114" s="9" t="s">
        <v>466</v>
      </c>
      <c r="J114" s="9" t="s">
        <v>123</v>
      </c>
      <c r="K114" s="9" t="s">
        <v>467</v>
      </c>
      <c r="L114" s="10" t="e" vm="1">
        <f ca="1">_xlfn.DISPIMG("ID_FBE9E2FFBE634584A5893BB444351146",1)</f>
        <v>#NAME?</v>
      </c>
    </row>
    <row r="115" spans="1:12" ht="24" customHeight="1" x14ac:dyDescent="0.15">
      <c r="A115" s="8">
        <v>113</v>
      </c>
      <c r="B115" s="9" t="s">
        <v>12</v>
      </c>
      <c r="C115" s="9" t="s">
        <v>13</v>
      </c>
      <c r="D115" s="9" t="s">
        <v>468</v>
      </c>
      <c r="E115" s="9" t="s">
        <v>469</v>
      </c>
      <c r="F115" s="9" t="s">
        <v>16</v>
      </c>
      <c r="G115" s="9" t="s">
        <v>454</v>
      </c>
      <c r="H115" s="9" t="s">
        <v>455</v>
      </c>
      <c r="I115" s="9" t="s">
        <v>170</v>
      </c>
      <c r="J115" s="9" t="s">
        <v>470</v>
      </c>
      <c r="K115" s="9" t="s">
        <v>471</v>
      </c>
      <c r="L115" s="10" t="e" vm="1">
        <f ca="1">_xlfn.DISPIMG("ID_BF3DE7318F014276A37BB17D53C81AF5",1)</f>
        <v>#NAME?</v>
      </c>
    </row>
    <row r="116" spans="1:12" ht="24" customHeight="1" x14ac:dyDescent="0.15">
      <c r="A116" s="8">
        <v>114</v>
      </c>
      <c r="B116" s="9" t="s">
        <v>12</v>
      </c>
      <c r="C116" s="9" t="s">
        <v>13</v>
      </c>
      <c r="D116" s="9" t="s">
        <v>472</v>
      </c>
      <c r="E116" s="9" t="s">
        <v>473</v>
      </c>
      <c r="F116" s="9" t="s">
        <v>16</v>
      </c>
      <c r="G116" s="9" t="s">
        <v>454</v>
      </c>
      <c r="H116" s="9" t="s">
        <v>455</v>
      </c>
      <c r="I116" s="9" t="s">
        <v>134</v>
      </c>
      <c r="J116" s="9" t="s">
        <v>474</v>
      </c>
      <c r="K116" s="9" t="s">
        <v>475</v>
      </c>
      <c r="L116" s="10" t="e" vm="1">
        <f ca="1">_xlfn.DISPIMG("ID_B935EF620C99478F81B7438A26A7669E",1)</f>
        <v>#NAME?</v>
      </c>
    </row>
    <row r="117" spans="1:12" ht="24" customHeight="1" x14ac:dyDescent="0.15">
      <c r="A117" s="8">
        <v>115</v>
      </c>
      <c r="B117" s="9" t="s">
        <v>12</v>
      </c>
      <c r="C117" s="9" t="s">
        <v>13</v>
      </c>
      <c r="D117" s="9" t="s">
        <v>476</v>
      </c>
      <c r="E117" s="9" t="s">
        <v>477</v>
      </c>
      <c r="F117" s="9" t="s">
        <v>16</v>
      </c>
      <c r="G117" s="9" t="s">
        <v>454</v>
      </c>
      <c r="H117" s="9" t="s">
        <v>455</v>
      </c>
      <c r="I117" s="9" t="s">
        <v>113</v>
      </c>
      <c r="J117" s="9" t="s">
        <v>70</v>
      </c>
      <c r="K117" s="9" t="s">
        <v>478</v>
      </c>
      <c r="L117" s="10" t="e" vm="1">
        <f ca="1">_xlfn.DISPIMG("ID_BFD472393BAB4AD1BDF2142A713AC5DA",1)</f>
        <v>#NAME?</v>
      </c>
    </row>
    <row r="118" spans="1:12" ht="24" customHeight="1" x14ac:dyDescent="0.15">
      <c r="A118" s="8">
        <v>116</v>
      </c>
      <c r="B118" s="9" t="s">
        <v>12</v>
      </c>
      <c r="C118" s="9" t="s">
        <v>13</v>
      </c>
      <c r="D118" s="9" t="s">
        <v>479</v>
      </c>
      <c r="E118" s="9" t="s">
        <v>480</v>
      </c>
      <c r="F118" s="9" t="s">
        <v>16</v>
      </c>
      <c r="G118" s="9" t="s">
        <v>454</v>
      </c>
      <c r="H118" s="9" t="s">
        <v>455</v>
      </c>
      <c r="I118" s="9" t="s">
        <v>481</v>
      </c>
      <c r="J118" s="9" t="s">
        <v>482</v>
      </c>
      <c r="K118" s="9" t="s">
        <v>483</v>
      </c>
      <c r="L118" s="10" t="e" vm="1">
        <f ca="1">_xlfn.DISPIMG("ID_74EE6661BAE3441D9EDE60E46444649D",1)</f>
        <v>#NAME?</v>
      </c>
    </row>
    <row r="119" spans="1:12" ht="24" customHeight="1" x14ac:dyDescent="0.15">
      <c r="A119" s="8">
        <v>117</v>
      </c>
      <c r="B119" s="9" t="s">
        <v>12</v>
      </c>
      <c r="C119" s="9" t="s">
        <v>13</v>
      </c>
      <c r="D119" s="9" t="s">
        <v>484</v>
      </c>
      <c r="E119" s="9" t="s">
        <v>485</v>
      </c>
      <c r="F119" s="9" t="s">
        <v>16</v>
      </c>
      <c r="G119" s="9" t="s">
        <v>486</v>
      </c>
      <c r="H119" s="9" t="s">
        <v>487</v>
      </c>
      <c r="I119" s="9" t="s">
        <v>76</v>
      </c>
      <c r="J119" s="9" t="s">
        <v>38</v>
      </c>
      <c r="K119" s="9" t="s">
        <v>488</v>
      </c>
      <c r="L119" s="10" t="e" vm="1">
        <f ca="1">_xlfn.DISPIMG("ID_1642844609054373B049A03E96648538",1)</f>
        <v>#NAME?</v>
      </c>
    </row>
    <row r="120" spans="1:12" ht="24" customHeight="1" x14ac:dyDescent="0.15">
      <c r="A120" s="8">
        <v>118</v>
      </c>
      <c r="B120" s="9" t="s">
        <v>12</v>
      </c>
      <c r="C120" s="9" t="s">
        <v>13</v>
      </c>
      <c r="D120" s="9" t="s">
        <v>489</v>
      </c>
      <c r="E120" s="9" t="s">
        <v>490</v>
      </c>
      <c r="F120" s="9" t="s">
        <v>49</v>
      </c>
      <c r="G120" s="9" t="s">
        <v>491</v>
      </c>
      <c r="H120" s="9" t="s">
        <v>491</v>
      </c>
      <c r="I120" s="9" t="s">
        <v>96</v>
      </c>
      <c r="J120" s="9" t="s">
        <v>140</v>
      </c>
      <c r="K120" s="9" t="s">
        <v>492</v>
      </c>
      <c r="L120" s="10" t="e" vm="1">
        <f ca="1">_xlfn.DISPIMG("ID_26FD5894B3334EC797B4A97E9747EE5A",1)</f>
        <v>#NAME?</v>
      </c>
    </row>
    <row r="121" spans="1:12" ht="24" customHeight="1" x14ac:dyDescent="0.15">
      <c r="A121" s="8">
        <v>119</v>
      </c>
      <c r="B121" s="9" t="s">
        <v>12</v>
      </c>
      <c r="C121" s="9" t="s">
        <v>13</v>
      </c>
      <c r="D121" s="9" t="s">
        <v>493</v>
      </c>
      <c r="E121" s="9" t="s">
        <v>494</v>
      </c>
      <c r="F121" s="9" t="s">
        <v>16</v>
      </c>
      <c r="G121" s="9" t="s">
        <v>495</v>
      </c>
      <c r="H121" s="9" t="s">
        <v>496</v>
      </c>
      <c r="I121" s="9" t="s">
        <v>134</v>
      </c>
      <c r="J121" s="9" t="s">
        <v>274</v>
      </c>
      <c r="K121" s="9" t="s">
        <v>497</v>
      </c>
      <c r="L121" s="10" t="e" vm="1">
        <f ca="1">_xlfn.DISPIMG("ID_E0505BDBAD0942EA9294270C4D3E4F0A",1)</f>
        <v>#NAME?</v>
      </c>
    </row>
    <row r="122" spans="1:12" ht="24" customHeight="1" x14ac:dyDescent="0.15">
      <c r="A122" s="8">
        <v>120</v>
      </c>
      <c r="B122" s="9" t="s">
        <v>12</v>
      </c>
      <c r="C122" s="9" t="s">
        <v>13</v>
      </c>
      <c r="D122" s="9" t="s">
        <v>498</v>
      </c>
      <c r="E122" s="9" t="s">
        <v>499</v>
      </c>
      <c r="F122" s="9" t="s">
        <v>16</v>
      </c>
      <c r="G122" s="9" t="s">
        <v>35</v>
      </c>
      <c r="H122" s="9" t="s">
        <v>500</v>
      </c>
      <c r="I122" s="9" t="s">
        <v>96</v>
      </c>
      <c r="J122" s="9" t="s">
        <v>38</v>
      </c>
      <c r="K122" s="9" t="s">
        <v>501</v>
      </c>
      <c r="L122" s="10" t="e" vm="1">
        <f ca="1">_xlfn.DISPIMG("ID_8B9A22036C0D42BD8B28DDDC47F65F5B",1)</f>
        <v>#NAME?</v>
      </c>
    </row>
    <row r="123" spans="1:12" ht="24" customHeight="1" x14ac:dyDescent="0.15">
      <c r="A123" s="8">
        <v>121</v>
      </c>
      <c r="B123" s="9" t="s">
        <v>12</v>
      </c>
      <c r="C123" s="9" t="s">
        <v>13</v>
      </c>
      <c r="D123" s="9" t="s">
        <v>502</v>
      </c>
      <c r="E123" s="9" t="s">
        <v>503</v>
      </c>
      <c r="F123" s="9" t="s">
        <v>16</v>
      </c>
      <c r="G123" s="9" t="s">
        <v>500</v>
      </c>
      <c r="H123" s="9" t="s">
        <v>500</v>
      </c>
      <c r="I123" s="9" t="s">
        <v>24</v>
      </c>
      <c r="J123" s="9" t="s">
        <v>38</v>
      </c>
      <c r="K123" s="9" t="s">
        <v>504</v>
      </c>
      <c r="L123" s="10" t="e" vm="1">
        <f ca="1">_xlfn.DISPIMG("ID_E0CE4BC7E7BA4B53AB284AD3C6845A8A",1)</f>
        <v>#NAME?</v>
      </c>
    </row>
    <row r="124" spans="1:12" ht="24" customHeight="1" x14ac:dyDescent="0.15">
      <c r="A124" s="8">
        <v>122</v>
      </c>
      <c r="B124" s="9" t="s">
        <v>12</v>
      </c>
      <c r="C124" s="9" t="s">
        <v>13</v>
      </c>
      <c r="D124" s="9" t="s">
        <v>505</v>
      </c>
      <c r="E124" s="9" t="s">
        <v>506</v>
      </c>
      <c r="F124" s="9" t="s">
        <v>16</v>
      </c>
      <c r="G124" s="9" t="s">
        <v>507</v>
      </c>
      <c r="H124" s="9" t="s">
        <v>508</v>
      </c>
      <c r="I124" s="9" t="s">
        <v>37</v>
      </c>
      <c r="J124" s="9" t="s">
        <v>38</v>
      </c>
      <c r="K124" s="9" t="s">
        <v>509</v>
      </c>
      <c r="L124" s="10" t="e" vm="1">
        <f ca="1">_xlfn.DISPIMG("ID_8014DF1A3C554CD9B61262D495B40850",1)</f>
        <v>#NAME?</v>
      </c>
    </row>
    <row r="125" spans="1:12" ht="24" customHeight="1" x14ac:dyDescent="0.15">
      <c r="A125" s="8">
        <v>123</v>
      </c>
      <c r="B125" s="9" t="s">
        <v>12</v>
      </c>
      <c r="C125" s="9" t="s">
        <v>13</v>
      </c>
      <c r="D125" s="9" t="s">
        <v>510</v>
      </c>
      <c r="E125" s="9" t="s">
        <v>511</v>
      </c>
      <c r="F125" s="9" t="s">
        <v>16</v>
      </c>
      <c r="G125" s="9" t="s">
        <v>239</v>
      </c>
      <c r="H125" s="9" t="s">
        <v>512</v>
      </c>
      <c r="I125" s="9" t="s">
        <v>139</v>
      </c>
      <c r="J125" s="9" t="s">
        <v>53</v>
      </c>
      <c r="K125" s="9" t="s">
        <v>513</v>
      </c>
      <c r="L125" s="10" t="e" vm="1">
        <f ca="1">_xlfn.DISPIMG("ID_27FFFBBFEB0645E2866E44EE29979E4A",1)</f>
        <v>#NAME?</v>
      </c>
    </row>
    <row r="126" spans="1:12" ht="24" customHeight="1" x14ac:dyDescent="0.15">
      <c r="A126" s="8">
        <v>124</v>
      </c>
      <c r="B126" s="9" t="s">
        <v>12</v>
      </c>
      <c r="C126" s="9" t="s">
        <v>13</v>
      </c>
      <c r="D126" s="9" t="s">
        <v>514</v>
      </c>
      <c r="E126" s="9" t="s">
        <v>515</v>
      </c>
      <c r="F126" s="9" t="s">
        <v>16</v>
      </c>
      <c r="G126" s="9" t="s">
        <v>35</v>
      </c>
      <c r="H126" s="9" t="s">
        <v>516</v>
      </c>
      <c r="I126" s="9" t="s">
        <v>37</v>
      </c>
      <c r="J126" s="9" t="s">
        <v>38</v>
      </c>
      <c r="K126" s="9" t="s">
        <v>517</v>
      </c>
      <c r="L126" s="10" t="e" vm="1">
        <f ca="1">_xlfn.DISPIMG("ID_DE3C3125ED6D4D69A21E9070DF5F0D89",1)</f>
        <v>#NAME?</v>
      </c>
    </row>
    <row r="127" spans="1:12" ht="24" customHeight="1" x14ac:dyDescent="0.15">
      <c r="A127" s="8">
        <v>125</v>
      </c>
      <c r="B127" s="9" t="s">
        <v>12</v>
      </c>
      <c r="C127" s="9" t="s">
        <v>13</v>
      </c>
      <c r="D127" s="9" t="s">
        <v>518</v>
      </c>
      <c r="E127" s="9" t="s">
        <v>519</v>
      </c>
      <c r="F127" s="9" t="s">
        <v>520</v>
      </c>
      <c r="G127" s="9" t="s">
        <v>521</v>
      </c>
      <c r="H127" s="9" t="s">
        <v>522</v>
      </c>
      <c r="I127" s="9" t="s">
        <v>69</v>
      </c>
      <c r="J127" s="9" t="s">
        <v>523</v>
      </c>
      <c r="K127" s="9" t="s">
        <v>524</v>
      </c>
      <c r="L127" s="10" t="e" vm="1">
        <f ca="1">_xlfn.DISPIMG("ID_57D5F784485948219EAA74B2A6A9083A",1)</f>
        <v>#NAME?</v>
      </c>
    </row>
    <row r="128" spans="1:12" ht="24" customHeight="1" x14ac:dyDescent="0.15">
      <c r="A128" s="8">
        <v>126</v>
      </c>
      <c r="B128" s="9" t="s">
        <v>12</v>
      </c>
      <c r="C128" s="9" t="s">
        <v>13</v>
      </c>
      <c r="D128" s="9" t="s">
        <v>525</v>
      </c>
      <c r="E128" s="9" t="s">
        <v>526</v>
      </c>
      <c r="F128" s="9" t="s">
        <v>527</v>
      </c>
      <c r="G128" s="9" t="s">
        <v>528</v>
      </c>
      <c r="H128" s="9" t="s">
        <v>522</v>
      </c>
      <c r="I128" s="9" t="s">
        <v>58</v>
      </c>
      <c r="J128" s="9" t="s">
        <v>53</v>
      </c>
      <c r="K128" s="9" t="s">
        <v>529</v>
      </c>
      <c r="L128" s="10" t="e" vm="1">
        <f ca="1">_xlfn.DISPIMG("ID_DBBFC561A9F84695B7E72A5C48AB900D",1)</f>
        <v>#NAME?</v>
      </c>
    </row>
    <row r="129" spans="1:12" ht="24" customHeight="1" x14ac:dyDescent="0.15">
      <c r="A129" s="8">
        <v>127</v>
      </c>
      <c r="B129" s="9" t="s">
        <v>12</v>
      </c>
      <c r="C129" s="9" t="s">
        <v>13</v>
      </c>
      <c r="D129" s="9" t="s">
        <v>530</v>
      </c>
      <c r="E129" s="9" t="s">
        <v>531</v>
      </c>
      <c r="F129" s="9" t="s">
        <v>527</v>
      </c>
      <c r="G129" s="9" t="s">
        <v>528</v>
      </c>
      <c r="H129" s="9" t="s">
        <v>522</v>
      </c>
      <c r="I129" s="9" t="s">
        <v>481</v>
      </c>
      <c r="J129" s="9" t="s">
        <v>532</v>
      </c>
      <c r="K129" s="9" t="s">
        <v>533</v>
      </c>
      <c r="L129" s="10" t="e" vm="1">
        <f ca="1">_xlfn.DISPIMG("ID_782B8FBB268E45388F510DEF2753B920",1)</f>
        <v>#NAME?</v>
      </c>
    </row>
    <row r="130" spans="1:12" ht="24" customHeight="1" x14ac:dyDescent="0.15">
      <c r="A130" s="8">
        <v>128</v>
      </c>
      <c r="B130" s="9" t="s">
        <v>12</v>
      </c>
      <c r="C130" s="9" t="s">
        <v>13</v>
      </c>
      <c r="D130" s="9" t="s">
        <v>534</v>
      </c>
      <c r="E130" s="9" t="s">
        <v>535</v>
      </c>
      <c r="F130" s="9" t="s">
        <v>536</v>
      </c>
      <c r="G130" s="9" t="s">
        <v>537</v>
      </c>
      <c r="H130" s="9" t="s">
        <v>522</v>
      </c>
      <c r="I130" s="9" t="s">
        <v>44</v>
      </c>
      <c r="J130" s="9" t="s">
        <v>532</v>
      </c>
      <c r="K130" s="9" t="s">
        <v>538</v>
      </c>
      <c r="L130" s="10" t="e" vm="1">
        <f ca="1">_xlfn.DISPIMG("ID_2CB0FC8ADEE34C46A5502AA0CEE4EAB0",1)</f>
        <v>#NAME?</v>
      </c>
    </row>
    <row r="131" spans="1:12" ht="24" customHeight="1" x14ac:dyDescent="0.15">
      <c r="A131" s="8">
        <v>129</v>
      </c>
      <c r="B131" s="9" t="s">
        <v>12</v>
      </c>
      <c r="C131" s="9" t="s">
        <v>13</v>
      </c>
      <c r="D131" s="9" t="s">
        <v>539</v>
      </c>
      <c r="E131" s="9" t="s">
        <v>540</v>
      </c>
      <c r="F131" s="9" t="s">
        <v>527</v>
      </c>
      <c r="G131" s="9" t="s">
        <v>541</v>
      </c>
      <c r="H131" s="9" t="s">
        <v>522</v>
      </c>
      <c r="I131" s="9" t="s">
        <v>24</v>
      </c>
      <c r="J131" s="9" t="s">
        <v>53</v>
      </c>
      <c r="K131" s="9" t="s">
        <v>542</v>
      </c>
      <c r="L131" s="10" t="e" vm="1">
        <f ca="1">_xlfn.DISPIMG("ID_62F44AA8190845DA888F50B6B34D58F3",1)</f>
        <v>#NAME?</v>
      </c>
    </row>
    <row r="132" spans="1:12" ht="24" customHeight="1" x14ac:dyDescent="0.15">
      <c r="A132" s="8">
        <v>130</v>
      </c>
      <c r="B132" s="9" t="s">
        <v>12</v>
      </c>
      <c r="C132" s="9" t="s">
        <v>13</v>
      </c>
      <c r="D132" s="9" t="s">
        <v>543</v>
      </c>
      <c r="E132" s="9" t="s">
        <v>544</v>
      </c>
      <c r="F132" s="9" t="s">
        <v>527</v>
      </c>
      <c r="G132" s="9" t="s">
        <v>541</v>
      </c>
      <c r="H132" s="9" t="s">
        <v>522</v>
      </c>
      <c r="I132" s="9" t="s">
        <v>412</v>
      </c>
      <c r="J132" s="9" t="s">
        <v>545</v>
      </c>
      <c r="K132" s="9" t="s">
        <v>546</v>
      </c>
      <c r="L132" s="10" t="e" vm="1">
        <f ca="1">_xlfn.DISPIMG("ID_31429E2CE8414E7CB55B9D5D0022214F",1)</f>
        <v>#NAME?</v>
      </c>
    </row>
    <row r="133" spans="1:12" ht="24" customHeight="1" x14ac:dyDescent="0.15">
      <c r="A133" s="8">
        <v>131</v>
      </c>
      <c r="B133" s="9" t="s">
        <v>12</v>
      </c>
      <c r="C133" s="9" t="s">
        <v>13</v>
      </c>
      <c r="D133" s="9" t="s">
        <v>547</v>
      </c>
      <c r="E133" s="9" t="s">
        <v>548</v>
      </c>
      <c r="F133" s="9" t="s">
        <v>536</v>
      </c>
      <c r="G133" s="9" t="s">
        <v>549</v>
      </c>
      <c r="H133" s="9" t="s">
        <v>522</v>
      </c>
      <c r="I133" s="9" t="s">
        <v>96</v>
      </c>
      <c r="J133" s="9" t="s">
        <v>532</v>
      </c>
      <c r="K133" s="9" t="s">
        <v>550</v>
      </c>
      <c r="L133" s="10" t="e" vm="1">
        <f ca="1">_xlfn.DISPIMG("ID_6EDEAAD38944488B923E5A4AEAA9A7EC",1)</f>
        <v>#NAME?</v>
      </c>
    </row>
    <row r="134" spans="1:12" ht="24" customHeight="1" x14ac:dyDescent="0.15">
      <c r="A134" s="8">
        <v>132</v>
      </c>
      <c r="B134" s="9" t="s">
        <v>12</v>
      </c>
      <c r="C134" s="9" t="s">
        <v>13</v>
      </c>
      <c r="D134" s="9" t="s">
        <v>551</v>
      </c>
      <c r="E134" s="9" t="s">
        <v>552</v>
      </c>
      <c r="F134" s="9" t="s">
        <v>527</v>
      </c>
      <c r="G134" s="9" t="s">
        <v>553</v>
      </c>
      <c r="H134" s="9" t="s">
        <v>554</v>
      </c>
      <c r="I134" s="9" t="s">
        <v>118</v>
      </c>
      <c r="J134" s="9" t="s">
        <v>555</v>
      </c>
      <c r="K134" s="9" t="s">
        <v>556</v>
      </c>
      <c r="L134" s="10" t="e" vm="1">
        <f ca="1">_xlfn.DISPIMG("ID_1E6DF17A7AFF4036A3D9F139E9B47B48",1)</f>
        <v>#NAME?</v>
      </c>
    </row>
    <row r="135" spans="1:12" ht="24" customHeight="1" x14ac:dyDescent="0.15">
      <c r="A135" s="8">
        <v>133</v>
      </c>
      <c r="B135" s="9" t="s">
        <v>12</v>
      </c>
      <c r="C135" s="9" t="s">
        <v>13</v>
      </c>
      <c r="D135" s="9" t="s">
        <v>557</v>
      </c>
      <c r="E135" s="9" t="s">
        <v>558</v>
      </c>
      <c r="F135" s="9" t="s">
        <v>527</v>
      </c>
      <c r="G135" s="9" t="s">
        <v>559</v>
      </c>
      <c r="H135" s="9" t="s">
        <v>554</v>
      </c>
      <c r="I135" s="9" t="s">
        <v>19</v>
      </c>
      <c r="J135" s="9" t="s">
        <v>53</v>
      </c>
      <c r="K135" s="9" t="s">
        <v>560</v>
      </c>
      <c r="L135" s="10" t="e" vm="1">
        <f ca="1">_xlfn.DISPIMG("ID_64BCDA157ECF4ED78C6A134E82E8A469",1)</f>
        <v>#NAME?</v>
      </c>
    </row>
    <row r="136" spans="1:12" ht="24" customHeight="1" x14ac:dyDescent="0.15">
      <c r="A136" s="8">
        <v>134</v>
      </c>
      <c r="B136" s="9" t="s">
        <v>12</v>
      </c>
      <c r="C136" s="9" t="s">
        <v>13</v>
      </c>
      <c r="D136" s="9" t="s">
        <v>561</v>
      </c>
      <c r="E136" s="9" t="s">
        <v>562</v>
      </c>
      <c r="F136" s="9" t="s">
        <v>527</v>
      </c>
      <c r="G136" s="9" t="s">
        <v>559</v>
      </c>
      <c r="H136" s="9" t="s">
        <v>554</v>
      </c>
      <c r="I136" s="9" t="s">
        <v>44</v>
      </c>
      <c r="J136" s="9" t="s">
        <v>53</v>
      </c>
      <c r="K136" s="9" t="s">
        <v>563</v>
      </c>
      <c r="L136" s="10" t="e" vm="1">
        <f ca="1">_xlfn.DISPIMG("ID_40A122F882844B149CE587B0CF6B694A",1)</f>
        <v>#NAME?</v>
      </c>
    </row>
    <row r="137" spans="1:12" ht="24" customHeight="1" x14ac:dyDescent="0.15">
      <c r="A137" s="8">
        <v>135</v>
      </c>
      <c r="B137" s="9" t="s">
        <v>12</v>
      </c>
      <c r="C137" s="9" t="s">
        <v>13</v>
      </c>
      <c r="D137" s="9" t="s">
        <v>564</v>
      </c>
      <c r="E137" s="9" t="s">
        <v>565</v>
      </c>
      <c r="F137" s="9" t="s">
        <v>527</v>
      </c>
      <c r="G137" s="9" t="s">
        <v>261</v>
      </c>
      <c r="H137" s="9" t="s">
        <v>554</v>
      </c>
      <c r="I137" s="9" t="s">
        <v>269</v>
      </c>
      <c r="J137" s="9" t="s">
        <v>566</v>
      </c>
      <c r="K137" s="9" t="s">
        <v>567</v>
      </c>
      <c r="L137" s="10" t="e" vm="1">
        <f ca="1">_xlfn.DISPIMG("ID_ECF33C8B91B747C1B43FC11FB71879DD",1)</f>
        <v>#NAME?</v>
      </c>
    </row>
    <row r="138" spans="1:12" ht="24" customHeight="1" x14ac:dyDescent="0.15">
      <c r="A138" s="8">
        <v>136</v>
      </c>
      <c r="B138" s="9" t="s">
        <v>12</v>
      </c>
      <c r="C138" s="9" t="s">
        <v>13</v>
      </c>
      <c r="D138" s="9" t="s">
        <v>568</v>
      </c>
      <c r="E138" s="9" t="s">
        <v>569</v>
      </c>
      <c r="F138" s="9" t="s">
        <v>527</v>
      </c>
      <c r="G138" s="9" t="s">
        <v>570</v>
      </c>
      <c r="H138" s="9" t="s">
        <v>554</v>
      </c>
      <c r="I138" s="9" t="s">
        <v>58</v>
      </c>
      <c r="J138" s="9" t="s">
        <v>545</v>
      </c>
      <c r="K138" s="9" t="s">
        <v>571</v>
      </c>
      <c r="L138" s="10" t="e" vm="1">
        <f ca="1">_xlfn.DISPIMG("ID_C306E1F1220C4241A20A6113220218BD",1)</f>
        <v>#NAME?</v>
      </c>
    </row>
    <row r="139" spans="1:12" ht="24" customHeight="1" x14ac:dyDescent="0.15">
      <c r="A139" s="8">
        <v>137</v>
      </c>
      <c r="B139" s="9" t="s">
        <v>12</v>
      </c>
      <c r="C139" s="9" t="s">
        <v>13</v>
      </c>
      <c r="D139" s="9" t="s">
        <v>263</v>
      </c>
      <c r="E139" s="9" t="s">
        <v>572</v>
      </c>
      <c r="F139" s="9" t="s">
        <v>527</v>
      </c>
      <c r="G139" s="9" t="s">
        <v>573</v>
      </c>
      <c r="H139" s="9" t="s">
        <v>554</v>
      </c>
      <c r="I139" s="9" t="s">
        <v>58</v>
      </c>
      <c r="J139" s="9" t="s">
        <v>523</v>
      </c>
      <c r="K139" s="9" t="s">
        <v>574</v>
      </c>
      <c r="L139" s="10" t="e" vm="1">
        <f ca="1">_xlfn.DISPIMG("ID_C4859CE4687244E1B21A430A243B7C52",1)</f>
        <v>#NAME?</v>
      </c>
    </row>
    <row r="140" spans="1:12" ht="24" customHeight="1" x14ac:dyDescent="0.15">
      <c r="A140" s="8">
        <v>138</v>
      </c>
      <c r="B140" s="9" t="s">
        <v>12</v>
      </c>
      <c r="C140" s="9" t="s">
        <v>13</v>
      </c>
      <c r="D140" s="9" t="s">
        <v>575</v>
      </c>
      <c r="E140" s="9" t="s">
        <v>576</v>
      </c>
      <c r="F140" s="9" t="s">
        <v>527</v>
      </c>
      <c r="G140" s="9" t="s">
        <v>573</v>
      </c>
      <c r="H140" s="9" t="s">
        <v>554</v>
      </c>
      <c r="I140" s="9" t="s">
        <v>24</v>
      </c>
      <c r="J140" s="9" t="s">
        <v>523</v>
      </c>
      <c r="K140" s="9" t="s">
        <v>577</v>
      </c>
      <c r="L140" s="10" t="e" vm="1">
        <f ca="1">_xlfn.DISPIMG("ID_51A42A3ED60849B797E0F71274B55D00",1)</f>
        <v>#NAME?</v>
      </c>
    </row>
    <row r="141" spans="1:12" ht="24" customHeight="1" x14ac:dyDescent="0.15">
      <c r="A141" s="8">
        <v>139</v>
      </c>
      <c r="B141" s="9" t="s">
        <v>12</v>
      </c>
      <c r="C141" s="9" t="s">
        <v>13</v>
      </c>
      <c r="D141" s="9" t="s">
        <v>578</v>
      </c>
      <c r="E141" s="9" t="s">
        <v>579</v>
      </c>
      <c r="F141" s="9" t="s">
        <v>527</v>
      </c>
      <c r="G141" s="9" t="s">
        <v>573</v>
      </c>
      <c r="H141" s="9" t="s">
        <v>554</v>
      </c>
      <c r="I141" s="9" t="s">
        <v>96</v>
      </c>
      <c r="J141" s="9" t="s">
        <v>83</v>
      </c>
      <c r="K141" s="9" t="s">
        <v>580</v>
      </c>
      <c r="L141" s="10" t="e" vm="1">
        <f ca="1">_xlfn.DISPIMG("ID_F47FBDDD6F914F908D1B6649035D1079",1)</f>
        <v>#NAME?</v>
      </c>
    </row>
    <row r="142" spans="1:12" ht="24" customHeight="1" x14ac:dyDescent="0.15">
      <c r="A142" s="8">
        <v>140</v>
      </c>
      <c r="B142" s="9" t="s">
        <v>12</v>
      </c>
      <c r="C142" s="9" t="s">
        <v>13</v>
      </c>
      <c r="D142" s="9" t="s">
        <v>581</v>
      </c>
      <c r="E142" s="9" t="s">
        <v>582</v>
      </c>
      <c r="F142" s="9" t="s">
        <v>527</v>
      </c>
      <c r="G142" s="9" t="s">
        <v>573</v>
      </c>
      <c r="H142" s="9" t="s">
        <v>554</v>
      </c>
      <c r="I142" s="9" t="s">
        <v>96</v>
      </c>
      <c r="J142" s="9" t="s">
        <v>53</v>
      </c>
      <c r="K142" s="9" t="s">
        <v>583</v>
      </c>
      <c r="L142" s="10" t="e" vm="1">
        <f ca="1">_xlfn.DISPIMG("ID_677F590F546142508C9E82148D99F355",1)</f>
        <v>#NAME?</v>
      </c>
    </row>
    <row r="143" spans="1:12" ht="24" customHeight="1" x14ac:dyDescent="0.15">
      <c r="A143" s="8">
        <v>141</v>
      </c>
      <c r="B143" s="9" t="s">
        <v>12</v>
      </c>
      <c r="C143" s="9" t="s">
        <v>13</v>
      </c>
      <c r="D143" s="9" t="s">
        <v>584</v>
      </c>
      <c r="E143" s="9" t="s">
        <v>585</v>
      </c>
      <c r="F143" s="9" t="s">
        <v>536</v>
      </c>
      <c r="G143" s="9" t="s">
        <v>586</v>
      </c>
      <c r="H143" s="9" t="s">
        <v>554</v>
      </c>
      <c r="I143" s="9" t="s">
        <v>587</v>
      </c>
      <c r="J143" s="9" t="s">
        <v>45</v>
      </c>
      <c r="K143" s="9" t="s">
        <v>588</v>
      </c>
      <c r="L143" s="10" t="e" vm="1">
        <f ca="1">_xlfn.DISPIMG("ID_EAF112C98D014FDDA1EF10453D760D14",1)</f>
        <v>#NAME?</v>
      </c>
    </row>
    <row r="144" spans="1:12" ht="24" customHeight="1" x14ac:dyDescent="0.15">
      <c r="A144" s="8">
        <v>142</v>
      </c>
      <c r="B144" s="9" t="s">
        <v>12</v>
      </c>
      <c r="C144" s="9" t="s">
        <v>13</v>
      </c>
      <c r="D144" s="9" t="s">
        <v>589</v>
      </c>
      <c r="E144" s="9" t="s">
        <v>590</v>
      </c>
      <c r="F144" s="9" t="s">
        <v>527</v>
      </c>
      <c r="G144" s="9" t="s">
        <v>591</v>
      </c>
      <c r="H144" s="9" t="s">
        <v>554</v>
      </c>
      <c r="I144" s="9" t="s">
        <v>96</v>
      </c>
      <c r="J144" s="9" t="s">
        <v>592</v>
      </c>
      <c r="K144" s="9" t="s">
        <v>593</v>
      </c>
      <c r="L144" s="10" t="e" vm="1">
        <f ca="1">_xlfn.DISPIMG("ID_19A8519A386F4266BAA55E4E34DC29B4",1)</f>
        <v>#NAME?</v>
      </c>
    </row>
    <row r="145" spans="1:12" ht="24" customHeight="1" x14ac:dyDescent="0.15">
      <c r="A145" s="8">
        <v>143</v>
      </c>
      <c r="B145" s="9" t="s">
        <v>12</v>
      </c>
      <c r="C145" s="9" t="s">
        <v>13</v>
      </c>
      <c r="D145" s="9" t="s">
        <v>594</v>
      </c>
      <c r="E145" s="9" t="s">
        <v>595</v>
      </c>
      <c r="F145" s="9" t="s">
        <v>536</v>
      </c>
      <c r="G145" s="9" t="s">
        <v>591</v>
      </c>
      <c r="H145" s="9" t="s">
        <v>554</v>
      </c>
      <c r="I145" s="9" t="s">
        <v>587</v>
      </c>
      <c r="J145" s="9" t="s">
        <v>83</v>
      </c>
      <c r="K145" s="9" t="s">
        <v>596</v>
      </c>
      <c r="L145" s="10" t="e" vm="1">
        <f ca="1">_xlfn.DISPIMG("ID_6BCAF53E68C14448B45CA41997B65CA6",1)</f>
        <v>#NAME?</v>
      </c>
    </row>
    <row r="146" spans="1:12" ht="24" customHeight="1" x14ac:dyDescent="0.15">
      <c r="A146" s="8">
        <v>144</v>
      </c>
      <c r="B146" s="9" t="s">
        <v>12</v>
      </c>
      <c r="C146" s="9" t="s">
        <v>13</v>
      </c>
      <c r="D146" s="9" t="s">
        <v>597</v>
      </c>
      <c r="E146" s="9" t="s">
        <v>598</v>
      </c>
      <c r="F146" s="9" t="s">
        <v>536</v>
      </c>
      <c r="G146" s="9" t="s">
        <v>591</v>
      </c>
      <c r="H146" s="9" t="s">
        <v>554</v>
      </c>
      <c r="I146" s="9" t="s">
        <v>96</v>
      </c>
      <c r="J146" s="9" t="s">
        <v>83</v>
      </c>
      <c r="K146" s="9" t="s">
        <v>599</v>
      </c>
      <c r="L146" s="10" t="e" vm="1">
        <f ca="1">_xlfn.DISPIMG("ID_EC48D3058BC84EDAB4ADCCD1C3D4EBBE",1)</f>
        <v>#NAME?</v>
      </c>
    </row>
    <row r="147" spans="1:12" ht="24" customHeight="1" x14ac:dyDescent="0.15">
      <c r="A147" s="8">
        <v>145</v>
      </c>
      <c r="B147" s="9" t="s">
        <v>12</v>
      </c>
      <c r="C147" s="9" t="s">
        <v>13</v>
      </c>
      <c r="D147" s="9" t="s">
        <v>600</v>
      </c>
      <c r="E147" s="9" t="s">
        <v>601</v>
      </c>
      <c r="F147" s="9" t="s">
        <v>527</v>
      </c>
      <c r="G147" s="9" t="s">
        <v>602</v>
      </c>
      <c r="H147" s="9" t="s">
        <v>554</v>
      </c>
      <c r="I147" s="9" t="s">
        <v>108</v>
      </c>
      <c r="J147" s="9" t="s">
        <v>545</v>
      </c>
      <c r="K147" s="9" t="s">
        <v>603</v>
      </c>
      <c r="L147" s="10" t="e" vm="1">
        <f ca="1">_xlfn.DISPIMG("ID_743DCF8940EF4FEAA09FC9D3C8D08DBA",1)</f>
        <v>#NAME?</v>
      </c>
    </row>
    <row r="148" spans="1:12" ht="24" customHeight="1" x14ac:dyDescent="0.15">
      <c r="A148" s="8">
        <v>146</v>
      </c>
      <c r="B148" s="9" t="s">
        <v>12</v>
      </c>
      <c r="C148" s="9" t="s">
        <v>13</v>
      </c>
      <c r="D148" s="9" t="s">
        <v>604</v>
      </c>
      <c r="E148" s="9" t="s">
        <v>605</v>
      </c>
      <c r="F148" s="9" t="s">
        <v>527</v>
      </c>
      <c r="G148" s="9" t="s">
        <v>602</v>
      </c>
      <c r="H148" s="9" t="s">
        <v>554</v>
      </c>
      <c r="I148" s="9" t="s">
        <v>58</v>
      </c>
      <c r="J148" s="9" t="s">
        <v>523</v>
      </c>
      <c r="K148" s="9" t="s">
        <v>606</v>
      </c>
      <c r="L148" s="10" t="e" vm="1">
        <f ca="1">_xlfn.DISPIMG("ID_B111D74A044445A5A04188D438F46CCF",1)</f>
        <v>#NAME?</v>
      </c>
    </row>
    <row r="149" spans="1:12" ht="24" customHeight="1" x14ac:dyDescent="0.15">
      <c r="A149" s="8">
        <v>147</v>
      </c>
      <c r="B149" s="9" t="s">
        <v>12</v>
      </c>
      <c r="C149" s="9" t="s">
        <v>13</v>
      </c>
      <c r="D149" s="9" t="s">
        <v>607</v>
      </c>
      <c r="E149" s="9" t="s">
        <v>608</v>
      </c>
      <c r="F149" s="9" t="s">
        <v>527</v>
      </c>
      <c r="G149" s="9" t="s">
        <v>602</v>
      </c>
      <c r="H149" s="9" t="s">
        <v>554</v>
      </c>
      <c r="I149" s="9" t="s">
        <v>609</v>
      </c>
      <c r="J149" s="9" t="s">
        <v>45</v>
      </c>
      <c r="K149" s="9" t="s">
        <v>610</v>
      </c>
      <c r="L149" s="10" t="e" vm="1">
        <f ca="1">_xlfn.DISPIMG("ID_2B2F8298142C42F9961505BC9AE47F38",1)</f>
        <v>#NAME?</v>
      </c>
    </row>
    <row r="150" spans="1:12" ht="24" customHeight="1" x14ac:dyDescent="0.15">
      <c r="A150" s="8">
        <v>148</v>
      </c>
      <c r="B150" s="9" t="s">
        <v>12</v>
      </c>
      <c r="C150" s="9" t="s">
        <v>13</v>
      </c>
      <c r="D150" s="9" t="s">
        <v>611</v>
      </c>
      <c r="E150" s="9" t="s">
        <v>612</v>
      </c>
      <c r="F150" s="9" t="s">
        <v>527</v>
      </c>
      <c r="G150" s="9" t="s">
        <v>602</v>
      </c>
      <c r="H150" s="9" t="s">
        <v>554</v>
      </c>
      <c r="I150" s="9" t="s">
        <v>118</v>
      </c>
      <c r="J150" s="9" t="s">
        <v>613</v>
      </c>
      <c r="K150" s="9" t="s">
        <v>614</v>
      </c>
      <c r="L150" s="10" t="e" vm="1">
        <f ca="1">_xlfn.DISPIMG("ID_54F6F9C19E9C494D9FAF291B8055F51C",1)</f>
        <v>#NAME?</v>
      </c>
    </row>
    <row r="151" spans="1:12" ht="24" customHeight="1" x14ac:dyDescent="0.15">
      <c r="A151" s="8">
        <v>149</v>
      </c>
      <c r="B151" s="9" t="s">
        <v>12</v>
      </c>
      <c r="C151" s="9" t="s">
        <v>13</v>
      </c>
      <c r="D151" s="9" t="s">
        <v>615</v>
      </c>
      <c r="E151" s="9" t="s">
        <v>616</v>
      </c>
      <c r="F151" s="9" t="s">
        <v>527</v>
      </c>
      <c r="G151" s="9" t="s">
        <v>617</v>
      </c>
      <c r="H151" s="9" t="s">
        <v>554</v>
      </c>
      <c r="I151" s="9" t="s">
        <v>24</v>
      </c>
      <c r="J151" s="9" t="s">
        <v>618</v>
      </c>
      <c r="K151" s="9" t="s">
        <v>619</v>
      </c>
      <c r="L151" s="10" t="e" vm="1">
        <f ca="1">_xlfn.DISPIMG("ID_E8DB7785F36E4B24BF9AB0429B453D59",1)</f>
        <v>#NAME?</v>
      </c>
    </row>
    <row r="152" spans="1:12" ht="24" customHeight="1" x14ac:dyDescent="0.15">
      <c r="A152" s="8">
        <v>150</v>
      </c>
      <c r="B152" s="9" t="s">
        <v>12</v>
      </c>
      <c r="C152" s="9" t="s">
        <v>13</v>
      </c>
      <c r="D152" s="9" t="s">
        <v>620</v>
      </c>
      <c r="E152" s="9" t="s">
        <v>621</v>
      </c>
      <c r="F152" s="9" t="s">
        <v>527</v>
      </c>
      <c r="G152" s="9" t="s">
        <v>617</v>
      </c>
      <c r="H152" s="9" t="s">
        <v>554</v>
      </c>
      <c r="I152" s="9" t="s">
        <v>58</v>
      </c>
      <c r="J152" s="9" t="s">
        <v>523</v>
      </c>
      <c r="K152" s="9" t="s">
        <v>622</v>
      </c>
      <c r="L152" s="10" t="e" vm="1">
        <f ca="1">_xlfn.DISPIMG("ID_238FB943E6EB479CBCB1992BEA638FDD",1)</f>
        <v>#NAME?</v>
      </c>
    </row>
    <row r="153" spans="1:12" ht="24" customHeight="1" x14ac:dyDescent="0.15">
      <c r="A153" s="8">
        <v>151</v>
      </c>
      <c r="B153" s="9" t="s">
        <v>12</v>
      </c>
      <c r="C153" s="9" t="s">
        <v>13</v>
      </c>
      <c r="D153" s="9" t="s">
        <v>623</v>
      </c>
      <c r="E153" s="9" t="s">
        <v>624</v>
      </c>
      <c r="F153" s="9" t="s">
        <v>527</v>
      </c>
      <c r="G153" s="9" t="s">
        <v>625</v>
      </c>
      <c r="H153" s="9" t="s">
        <v>554</v>
      </c>
      <c r="I153" s="9" t="s">
        <v>96</v>
      </c>
      <c r="J153" s="9" t="s">
        <v>626</v>
      </c>
      <c r="K153" s="9" t="s">
        <v>627</v>
      </c>
      <c r="L153" s="10" t="e" vm="1">
        <f ca="1">_xlfn.DISPIMG("ID_3096B54E7FBA4A11BB998A4F7678689F",1)</f>
        <v>#NAME?</v>
      </c>
    </row>
    <row r="154" spans="1:12" ht="24" customHeight="1" x14ac:dyDescent="0.15">
      <c r="A154" s="8">
        <v>152</v>
      </c>
      <c r="B154" s="9" t="s">
        <v>12</v>
      </c>
      <c r="C154" s="9" t="s">
        <v>13</v>
      </c>
      <c r="D154" s="9" t="s">
        <v>561</v>
      </c>
      <c r="E154" s="9" t="s">
        <v>628</v>
      </c>
      <c r="F154" s="9" t="s">
        <v>527</v>
      </c>
      <c r="G154" s="9" t="s">
        <v>629</v>
      </c>
      <c r="H154" s="9" t="s">
        <v>554</v>
      </c>
      <c r="I154" s="9" t="s">
        <v>96</v>
      </c>
      <c r="J154" s="9" t="s">
        <v>523</v>
      </c>
      <c r="K154" s="9" t="s">
        <v>630</v>
      </c>
      <c r="L154" s="10" t="e" vm="1">
        <f ca="1">_xlfn.DISPIMG("ID_A479A0DF2BAC4FDFA0E58675CEE4553A",1)</f>
        <v>#NAME?</v>
      </c>
    </row>
    <row r="155" spans="1:12" ht="24" customHeight="1" x14ac:dyDescent="0.15">
      <c r="A155" s="8">
        <v>153</v>
      </c>
      <c r="B155" s="9" t="s">
        <v>12</v>
      </c>
      <c r="C155" s="9" t="s">
        <v>13</v>
      </c>
      <c r="D155" s="9" t="s">
        <v>631</v>
      </c>
      <c r="E155" s="9" t="s">
        <v>632</v>
      </c>
      <c r="F155" s="9" t="s">
        <v>527</v>
      </c>
      <c r="G155" s="9" t="s">
        <v>629</v>
      </c>
      <c r="H155" s="9" t="s">
        <v>554</v>
      </c>
      <c r="I155" s="9" t="s">
        <v>30</v>
      </c>
      <c r="J155" s="9" t="s">
        <v>119</v>
      </c>
      <c r="K155" s="9" t="s">
        <v>633</v>
      </c>
      <c r="L155" s="10" t="e" vm="1">
        <f ca="1">_xlfn.DISPIMG("ID_C51484D8E45F4128BFFF0588CD67DA77",1)</f>
        <v>#NAME?</v>
      </c>
    </row>
    <row r="156" spans="1:12" ht="24" customHeight="1" x14ac:dyDescent="0.15">
      <c r="A156" s="8">
        <v>154</v>
      </c>
      <c r="B156" s="9" t="s">
        <v>12</v>
      </c>
      <c r="C156" s="9" t="s">
        <v>13</v>
      </c>
      <c r="D156" s="9" t="s">
        <v>634</v>
      </c>
      <c r="E156" s="9" t="s">
        <v>635</v>
      </c>
      <c r="F156" s="9" t="s">
        <v>536</v>
      </c>
      <c r="G156" s="9" t="s">
        <v>636</v>
      </c>
      <c r="H156" s="9" t="s">
        <v>637</v>
      </c>
      <c r="I156" s="9" t="s">
        <v>269</v>
      </c>
      <c r="J156" s="9" t="s">
        <v>532</v>
      </c>
      <c r="K156" s="9" t="s">
        <v>638</v>
      </c>
      <c r="L156" s="10" t="e" vm="1">
        <f ca="1">_xlfn.DISPIMG("ID_4455EF94328C4815A68C8900FFA68D75",1)</f>
        <v>#NAME?</v>
      </c>
    </row>
    <row r="157" spans="1:12" ht="24" customHeight="1" x14ac:dyDescent="0.15">
      <c r="A157" s="8">
        <v>155</v>
      </c>
      <c r="B157" s="9" t="s">
        <v>12</v>
      </c>
      <c r="C157" s="9" t="s">
        <v>13</v>
      </c>
      <c r="D157" s="9" t="s">
        <v>639</v>
      </c>
      <c r="E157" s="9" t="s">
        <v>640</v>
      </c>
      <c r="F157" s="9" t="s">
        <v>536</v>
      </c>
      <c r="G157" s="9" t="s">
        <v>107</v>
      </c>
      <c r="H157" s="9" t="s">
        <v>107</v>
      </c>
      <c r="I157" s="9" t="s">
        <v>44</v>
      </c>
      <c r="J157" s="9" t="s">
        <v>532</v>
      </c>
      <c r="K157" s="9" t="s">
        <v>641</v>
      </c>
      <c r="L157" s="10" t="e" vm="1">
        <f ca="1">_xlfn.DISPIMG("ID_031BFCC5DE954DAE9DDE7855478AE39B",1)</f>
        <v>#NAME?</v>
      </c>
    </row>
    <row r="158" spans="1:12" ht="24" customHeight="1" x14ac:dyDescent="0.15">
      <c r="A158" s="8">
        <v>156</v>
      </c>
      <c r="B158" s="9" t="s">
        <v>12</v>
      </c>
      <c r="C158" s="9" t="s">
        <v>13</v>
      </c>
      <c r="D158" s="9" t="s">
        <v>642</v>
      </c>
      <c r="E158" s="9" t="s">
        <v>643</v>
      </c>
      <c r="F158" s="9" t="s">
        <v>536</v>
      </c>
      <c r="G158" s="9" t="s">
        <v>107</v>
      </c>
      <c r="H158" s="9" t="s">
        <v>107</v>
      </c>
      <c r="I158" s="9" t="s">
        <v>118</v>
      </c>
      <c r="J158" s="9" t="s">
        <v>119</v>
      </c>
      <c r="K158" s="9" t="s">
        <v>644</v>
      </c>
      <c r="L158" s="10" t="e" vm="1">
        <f ca="1">_xlfn.DISPIMG("ID_ACC4928CDEF94FC7A6D91541C7112C7D",1)</f>
        <v>#NAME?</v>
      </c>
    </row>
    <row r="159" spans="1:12" ht="24" customHeight="1" x14ac:dyDescent="0.15">
      <c r="A159" s="8">
        <v>157</v>
      </c>
      <c r="B159" s="9" t="s">
        <v>12</v>
      </c>
      <c r="C159" s="9" t="s">
        <v>13</v>
      </c>
      <c r="D159" s="9" t="s">
        <v>645</v>
      </c>
      <c r="E159" s="9" t="s">
        <v>646</v>
      </c>
      <c r="F159" s="9" t="s">
        <v>536</v>
      </c>
      <c r="G159" s="9" t="s">
        <v>107</v>
      </c>
      <c r="H159" s="9" t="s">
        <v>107</v>
      </c>
      <c r="I159" s="9" t="s">
        <v>108</v>
      </c>
      <c r="J159" s="9" t="s">
        <v>647</v>
      </c>
      <c r="K159" s="9" t="s">
        <v>648</v>
      </c>
      <c r="L159" s="10" t="e" vm="1">
        <f ca="1">_xlfn.DISPIMG("ID_90B9DE71E9FE4FF2954FB28D211FD5C6",1)</f>
        <v>#NAME?</v>
      </c>
    </row>
    <row r="160" spans="1:12" ht="24" customHeight="1" x14ac:dyDescent="0.15">
      <c r="A160" s="8">
        <v>158</v>
      </c>
      <c r="B160" s="9" t="s">
        <v>12</v>
      </c>
      <c r="C160" s="9" t="s">
        <v>13</v>
      </c>
      <c r="D160" s="9" t="s">
        <v>649</v>
      </c>
      <c r="E160" s="9" t="s">
        <v>650</v>
      </c>
      <c r="F160" s="9" t="s">
        <v>536</v>
      </c>
      <c r="G160" s="9" t="s">
        <v>107</v>
      </c>
      <c r="H160" s="9" t="s">
        <v>107</v>
      </c>
      <c r="I160" s="9" t="s">
        <v>108</v>
      </c>
      <c r="J160" s="9" t="s">
        <v>647</v>
      </c>
      <c r="K160" s="9" t="s">
        <v>651</v>
      </c>
      <c r="L160" s="10" t="e" vm="1">
        <f ca="1">_xlfn.DISPIMG("ID_AB8161AF17E344B1B8DA0B6AC7F99E1F",1)</f>
        <v>#NAME?</v>
      </c>
    </row>
    <row r="161" spans="1:12" ht="24" customHeight="1" x14ac:dyDescent="0.15">
      <c r="A161" s="8">
        <v>159</v>
      </c>
      <c r="B161" s="9" t="s">
        <v>12</v>
      </c>
      <c r="C161" s="9" t="s">
        <v>13</v>
      </c>
      <c r="D161" s="9" t="s">
        <v>652</v>
      </c>
      <c r="E161" s="9" t="s">
        <v>653</v>
      </c>
      <c r="F161" s="9" t="s">
        <v>536</v>
      </c>
      <c r="G161" s="9" t="s">
        <v>107</v>
      </c>
      <c r="H161" s="9" t="s">
        <v>107</v>
      </c>
      <c r="I161" s="9" t="s">
        <v>118</v>
      </c>
      <c r="J161" s="9" t="s">
        <v>53</v>
      </c>
      <c r="K161" s="9" t="s">
        <v>654</v>
      </c>
      <c r="L161" s="10" t="e" vm="1">
        <f ca="1">_xlfn.DISPIMG("ID_38C22296ACA94D3180FC086EF375BBC6",1)</f>
        <v>#NAME?</v>
      </c>
    </row>
    <row r="162" spans="1:12" ht="24" customHeight="1" x14ac:dyDescent="0.15">
      <c r="A162" s="8">
        <v>160</v>
      </c>
      <c r="B162" s="9" t="s">
        <v>12</v>
      </c>
      <c r="C162" s="9" t="s">
        <v>13</v>
      </c>
      <c r="D162" s="9" t="s">
        <v>639</v>
      </c>
      <c r="E162" s="9" t="s">
        <v>655</v>
      </c>
      <c r="F162" s="9" t="s">
        <v>527</v>
      </c>
      <c r="G162" s="9" t="s">
        <v>106</v>
      </c>
      <c r="H162" s="9" t="s">
        <v>107</v>
      </c>
      <c r="I162" s="9" t="s">
        <v>250</v>
      </c>
      <c r="J162" s="9" t="s">
        <v>656</v>
      </c>
      <c r="K162" s="9" t="s">
        <v>657</v>
      </c>
      <c r="L162" s="10" t="e" vm="1">
        <f ca="1">_xlfn.DISPIMG("ID_004D6139B5B046D3883CDFDDF371FE25",1)</f>
        <v>#NAME?</v>
      </c>
    </row>
    <row r="163" spans="1:12" ht="24" customHeight="1" x14ac:dyDescent="0.15">
      <c r="A163" s="8">
        <v>161</v>
      </c>
      <c r="B163" s="9" t="s">
        <v>12</v>
      </c>
      <c r="C163" s="9" t="s">
        <v>13</v>
      </c>
      <c r="D163" s="9" t="s">
        <v>658</v>
      </c>
      <c r="E163" s="9" t="s">
        <v>659</v>
      </c>
      <c r="F163" s="9" t="s">
        <v>527</v>
      </c>
      <c r="G163" s="9" t="s">
        <v>106</v>
      </c>
      <c r="H163" s="9" t="s">
        <v>107</v>
      </c>
      <c r="I163" s="9" t="s">
        <v>456</v>
      </c>
      <c r="J163" s="9" t="s">
        <v>656</v>
      </c>
      <c r="K163" s="9" t="s">
        <v>660</v>
      </c>
      <c r="L163" s="10" t="e" vm="1">
        <f ca="1">_xlfn.DISPIMG("ID_D26DDDA66952460A8E9C39D70AB40BAD",1)</f>
        <v>#NAME?</v>
      </c>
    </row>
    <row r="164" spans="1:12" ht="24" customHeight="1" x14ac:dyDescent="0.15">
      <c r="A164" s="8">
        <v>162</v>
      </c>
      <c r="B164" s="9" t="s">
        <v>12</v>
      </c>
      <c r="C164" s="9" t="s">
        <v>13</v>
      </c>
      <c r="D164" s="9" t="s">
        <v>661</v>
      </c>
      <c r="E164" s="9" t="s">
        <v>662</v>
      </c>
      <c r="F164" s="9" t="s">
        <v>527</v>
      </c>
      <c r="G164" s="9" t="s">
        <v>106</v>
      </c>
      <c r="H164" s="9" t="s">
        <v>107</v>
      </c>
      <c r="I164" s="9" t="s">
        <v>37</v>
      </c>
      <c r="J164" s="9" t="s">
        <v>663</v>
      </c>
      <c r="K164" s="9" t="s">
        <v>664</v>
      </c>
      <c r="L164" s="10" t="e" vm="1">
        <f ca="1">_xlfn.DISPIMG("ID_F06B208A2C4242DDB79594B31477331F",1)</f>
        <v>#NAME?</v>
      </c>
    </row>
    <row r="165" spans="1:12" ht="24" customHeight="1" x14ac:dyDescent="0.15">
      <c r="A165" s="8">
        <v>163</v>
      </c>
      <c r="B165" s="9" t="s">
        <v>12</v>
      </c>
      <c r="C165" s="9" t="s">
        <v>13</v>
      </c>
      <c r="D165" s="9" t="s">
        <v>665</v>
      </c>
      <c r="E165" s="9" t="s">
        <v>666</v>
      </c>
      <c r="F165" s="9" t="s">
        <v>527</v>
      </c>
      <c r="G165" s="9" t="s">
        <v>106</v>
      </c>
      <c r="H165" s="9" t="s">
        <v>107</v>
      </c>
      <c r="I165" s="9" t="s">
        <v>113</v>
      </c>
      <c r="J165" s="9" t="s">
        <v>523</v>
      </c>
      <c r="K165" s="9" t="s">
        <v>667</v>
      </c>
      <c r="L165" s="10" t="e" vm="1">
        <f ca="1">_xlfn.DISPIMG("ID_16509AA8EA8A4A9EB06D5862F4CCE387",1)</f>
        <v>#NAME?</v>
      </c>
    </row>
    <row r="166" spans="1:12" ht="24" customHeight="1" x14ac:dyDescent="0.15">
      <c r="A166" s="8">
        <v>164</v>
      </c>
      <c r="B166" s="9" t="s">
        <v>12</v>
      </c>
      <c r="C166" s="9" t="s">
        <v>13</v>
      </c>
      <c r="D166" s="9" t="s">
        <v>668</v>
      </c>
      <c r="E166" s="9" t="s">
        <v>669</v>
      </c>
      <c r="F166" s="9" t="s">
        <v>527</v>
      </c>
      <c r="G166" s="9" t="s">
        <v>106</v>
      </c>
      <c r="H166" s="9" t="s">
        <v>107</v>
      </c>
      <c r="I166" s="9" t="s">
        <v>113</v>
      </c>
      <c r="J166" s="9" t="s">
        <v>670</v>
      </c>
      <c r="K166" s="9" t="s">
        <v>671</v>
      </c>
      <c r="L166" s="10" t="e" vm="1">
        <f ca="1">_xlfn.DISPIMG("ID_9F54FAC19AAE47D79545540721D75360",1)</f>
        <v>#NAME?</v>
      </c>
    </row>
    <row r="167" spans="1:12" ht="24" customHeight="1" x14ac:dyDescent="0.15">
      <c r="A167" s="8">
        <v>165</v>
      </c>
      <c r="B167" s="9" t="s">
        <v>12</v>
      </c>
      <c r="C167" s="9" t="s">
        <v>13</v>
      </c>
      <c r="D167" s="9" t="s">
        <v>672</v>
      </c>
      <c r="E167" s="9" t="s">
        <v>673</v>
      </c>
      <c r="F167" s="9" t="s">
        <v>527</v>
      </c>
      <c r="G167" s="9" t="s">
        <v>106</v>
      </c>
      <c r="H167" s="9" t="s">
        <v>107</v>
      </c>
      <c r="I167" s="9" t="s">
        <v>674</v>
      </c>
      <c r="J167" s="9" t="s">
        <v>523</v>
      </c>
      <c r="K167" s="9" t="s">
        <v>675</v>
      </c>
      <c r="L167" s="10" t="e" vm="1">
        <f ca="1">_xlfn.DISPIMG("ID_4B0E4D9A163044E18F5A1CA704FBE763",1)</f>
        <v>#NAME?</v>
      </c>
    </row>
    <row r="168" spans="1:12" ht="24" customHeight="1" x14ac:dyDescent="0.15">
      <c r="A168" s="8">
        <v>166</v>
      </c>
      <c r="B168" s="9" t="s">
        <v>12</v>
      </c>
      <c r="C168" s="9" t="s">
        <v>13</v>
      </c>
      <c r="D168" s="9" t="s">
        <v>676</v>
      </c>
      <c r="E168" s="9" t="s">
        <v>677</v>
      </c>
      <c r="F168" s="9" t="s">
        <v>527</v>
      </c>
      <c r="G168" s="9" t="s">
        <v>106</v>
      </c>
      <c r="H168" s="9" t="s">
        <v>107</v>
      </c>
      <c r="I168" s="9" t="s">
        <v>90</v>
      </c>
      <c r="J168" s="9" t="s">
        <v>656</v>
      </c>
      <c r="K168" s="9" t="s">
        <v>678</v>
      </c>
      <c r="L168" s="10" t="e" vm="1">
        <f ca="1">_xlfn.DISPIMG("ID_8413CDE24EBE40808B4175A56F789043",1)</f>
        <v>#NAME?</v>
      </c>
    </row>
    <row r="169" spans="1:12" ht="24" customHeight="1" x14ac:dyDescent="0.15">
      <c r="A169" s="8">
        <v>167</v>
      </c>
      <c r="B169" s="9" t="s">
        <v>12</v>
      </c>
      <c r="C169" s="9" t="s">
        <v>13</v>
      </c>
      <c r="D169" s="9" t="s">
        <v>679</v>
      </c>
      <c r="E169" s="9" t="s">
        <v>680</v>
      </c>
      <c r="F169" s="9" t="s">
        <v>536</v>
      </c>
      <c r="G169" s="9" t="s">
        <v>106</v>
      </c>
      <c r="H169" s="9" t="s">
        <v>107</v>
      </c>
      <c r="I169" s="9" t="s">
        <v>587</v>
      </c>
      <c r="J169" s="9" t="s">
        <v>45</v>
      </c>
      <c r="K169" s="9" t="s">
        <v>681</v>
      </c>
      <c r="L169" s="10" t="e" vm="1">
        <f ca="1">_xlfn.DISPIMG("ID_ECD5BC36CE3544D188E7C110AA01FAE5",1)</f>
        <v>#NAME?</v>
      </c>
    </row>
    <row r="170" spans="1:12" ht="24" customHeight="1" x14ac:dyDescent="0.15">
      <c r="A170" s="8">
        <v>168</v>
      </c>
      <c r="B170" s="9" t="s">
        <v>12</v>
      </c>
      <c r="C170" s="9" t="s">
        <v>13</v>
      </c>
      <c r="D170" s="9" t="s">
        <v>682</v>
      </c>
      <c r="E170" s="9" t="s">
        <v>683</v>
      </c>
      <c r="F170" s="9" t="s">
        <v>536</v>
      </c>
      <c r="G170" s="9" t="s">
        <v>106</v>
      </c>
      <c r="H170" s="9" t="s">
        <v>107</v>
      </c>
      <c r="I170" s="9" t="s">
        <v>44</v>
      </c>
      <c r="J170" s="9" t="s">
        <v>532</v>
      </c>
      <c r="K170" s="9" t="s">
        <v>684</v>
      </c>
      <c r="L170" s="10" t="e" vm="1">
        <f ca="1">_xlfn.DISPIMG("ID_ABC6D259FEAC4E238359F663966B3685",1)</f>
        <v>#NAME?</v>
      </c>
    </row>
    <row r="171" spans="1:12" ht="24" customHeight="1" x14ac:dyDescent="0.15">
      <c r="A171" s="8">
        <v>169</v>
      </c>
      <c r="B171" s="9" t="s">
        <v>12</v>
      </c>
      <c r="C171" s="9" t="s">
        <v>13</v>
      </c>
      <c r="D171" s="9" t="s">
        <v>685</v>
      </c>
      <c r="E171" s="9" t="s">
        <v>686</v>
      </c>
      <c r="F171" s="9" t="s">
        <v>527</v>
      </c>
      <c r="G171" s="9" t="s">
        <v>687</v>
      </c>
      <c r="H171" s="9" t="s">
        <v>688</v>
      </c>
      <c r="I171" s="9" t="s">
        <v>134</v>
      </c>
      <c r="J171" s="9" t="s">
        <v>174</v>
      </c>
      <c r="K171" s="9" t="s">
        <v>689</v>
      </c>
      <c r="L171" s="10" t="e" vm="1">
        <f ca="1">_xlfn.DISPIMG("ID_1292AEB57EFF4E40B8826D57D3F0633C",1)</f>
        <v>#NAME?</v>
      </c>
    </row>
    <row r="172" spans="1:12" ht="24" customHeight="1" x14ac:dyDescent="0.15">
      <c r="A172" s="8">
        <v>170</v>
      </c>
      <c r="B172" s="9" t="s">
        <v>12</v>
      </c>
      <c r="C172" s="9" t="s">
        <v>13</v>
      </c>
      <c r="D172" s="9" t="s">
        <v>690</v>
      </c>
      <c r="E172" s="9" t="s">
        <v>691</v>
      </c>
      <c r="F172" s="9" t="s">
        <v>527</v>
      </c>
      <c r="G172" s="9" t="s">
        <v>692</v>
      </c>
      <c r="H172" s="9" t="s">
        <v>688</v>
      </c>
      <c r="I172" s="9" t="s">
        <v>58</v>
      </c>
      <c r="J172" s="9" t="s">
        <v>53</v>
      </c>
      <c r="K172" s="9" t="s">
        <v>693</v>
      </c>
      <c r="L172" s="10" t="e" vm="1">
        <f ca="1">_xlfn.DISPIMG("ID_2B0EE576B1B344DD82A8C7BF8CBE7666",1)</f>
        <v>#NAME?</v>
      </c>
    </row>
    <row r="173" spans="1:12" ht="24" customHeight="1" x14ac:dyDescent="0.15">
      <c r="A173" s="8">
        <v>171</v>
      </c>
      <c r="B173" s="9" t="s">
        <v>12</v>
      </c>
      <c r="C173" s="9" t="s">
        <v>13</v>
      </c>
      <c r="D173" s="9" t="s">
        <v>694</v>
      </c>
      <c r="E173" s="9" t="s">
        <v>695</v>
      </c>
      <c r="F173" s="9" t="s">
        <v>527</v>
      </c>
      <c r="G173" s="9" t="s">
        <v>696</v>
      </c>
      <c r="H173" s="9" t="s">
        <v>688</v>
      </c>
      <c r="I173" s="9" t="s">
        <v>113</v>
      </c>
      <c r="J173" s="9" t="s">
        <v>697</v>
      </c>
      <c r="K173" s="9" t="s">
        <v>698</v>
      </c>
      <c r="L173" s="10" t="e" vm="1">
        <f ca="1">_xlfn.DISPIMG("ID_BE897E0ED2B34B46A0E22C1D292766EB",1)</f>
        <v>#NAME?</v>
      </c>
    </row>
    <row r="174" spans="1:12" ht="24" customHeight="1" x14ac:dyDescent="0.15">
      <c r="A174" s="8">
        <v>172</v>
      </c>
      <c r="B174" s="9" t="s">
        <v>12</v>
      </c>
      <c r="C174" s="9" t="s">
        <v>13</v>
      </c>
      <c r="D174" s="9" t="s">
        <v>699</v>
      </c>
      <c r="E174" s="9" t="s">
        <v>700</v>
      </c>
      <c r="F174" s="9" t="s">
        <v>527</v>
      </c>
      <c r="G174" s="9" t="s">
        <v>701</v>
      </c>
      <c r="H174" s="9" t="s">
        <v>688</v>
      </c>
      <c r="I174" s="9" t="s">
        <v>702</v>
      </c>
      <c r="J174" s="9" t="s">
        <v>703</v>
      </c>
      <c r="K174" s="9" t="s">
        <v>704</v>
      </c>
      <c r="L174" s="10" t="e" vm="1">
        <f ca="1">_xlfn.DISPIMG("ID_EEC225C2C3A04029B92A606505A77CA6",1)</f>
        <v>#NAME?</v>
      </c>
    </row>
    <row r="175" spans="1:12" ht="24" customHeight="1" x14ac:dyDescent="0.15">
      <c r="A175" s="8">
        <v>173</v>
      </c>
      <c r="B175" s="9" t="s">
        <v>12</v>
      </c>
      <c r="C175" s="9" t="s">
        <v>13</v>
      </c>
      <c r="D175" s="9" t="s">
        <v>705</v>
      </c>
      <c r="E175" s="9" t="s">
        <v>706</v>
      </c>
      <c r="F175" s="9" t="s">
        <v>527</v>
      </c>
      <c r="G175" s="9" t="s">
        <v>707</v>
      </c>
      <c r="H175" s="9" t="s">
        <v>688</v>
      </c>
      <c r="I175" s="9" t="s">
        <v>58</v>
      </c>
      <c r="J175" s="9" t="s">
        <v>45</v>
      </c>
      <c r="K175" s="9" t="s">
        <v>708</v>
      </c>
      <c r="L175" s="10" t="e" vm="1">
        <f ca="1">_xlfn.DISPIMG("ID_6494F0CD449142F495A6BEB8E12D27D3",1)</f>
        <v>#NAME?</v>
      </c>
    </row>
    <row r="176" spans="1:12" ht="24" customHeight="1" x14ac:dyDescent="0.15">
      <c r="A176" s="8">
        <v>174</v>
      </c>
      <c r="B176" s="9" t="s">
        <v>12</v>
      </c>
      <c r="C176" s="9" t="s">
        <v>13</v>
      </c>
      <c r="D176" s="9" t="s">
        <v>709</v>
      </c>
      <c r="E176" s="9" t="s">
        <v>710</v>
      </c>
      <c r="F176" s="9" t="s">
        <v>527</v>
      </c>
      <c r="G176" s="9" t="s">
        <v>711</v>
      </c>
      <c r="H176" s="9" t="s">
        <v>688</v>
      </c>
      <c r="I176" s="9" t="s">
        <v>96</v>
      </c>
      <c r="J176" s="9" t="s">
        <v>53</v>
      </c>
      <c r="K176" s="9" t="s">
        <v>712</v>
      </c>
      <c r="L176" s="10" t="e" vm="1">
        <f ca="1">_xlfn.DISPIMG("ID_1FC1113C87C44AF0921B3DCE22ABE181",1)</f>
        <v>#NAME?</v>
      </c>
    </row>
    <row r="177" spans="1:12" ht="24" customHeight="1" x14ac:dyDescent="0.15">
      <c r="A177" s="8">
        <v>175</v>
      </c>
      <c r="B177" s="9" t="s">
        <v>12</v>
      </c>
      <c r="C177" s="9" t="s">
        <v>13</v>
      </c>
      <c r="D177" s="9" t="s">
        <v>713</v>
      </c>
      <c r="E177" s="9" t="s">
        <v>714</v>
      </c>
      <c r="F177" s="9" t="s">
        <v>527</v>
      </c>
      <c r="G177" s="9" t="s">
        <v>715</v>
      </c>
      <c r="H177" s="9" t="s">
        <v>688</v>
      </c>
      <c r="I177" s="9" t="s">
        <v>432</v>
      </c>
      <c r="J177" s="9" t="s">
        <v>174</v>
      </c>
      <c r="K177" s="9" t="s">
        <v>716</v>
      </c>
      <c r="L177" s="10" t="e" vm="1">
        <f ca="1">_xlfn.DISPIMG("ID_170609CBCBF04B36A5EB26A075AAC911",1)</f>
        <v>#NAME?</v>
      </c>
    </row>
    <row r="178" spans="1:12" ht="24" customHeight="1" x14ac:dyDescent="0.15">
      <c r="A178" s="8">
        <v>176</v>
      </c>
      <c r="B178" s="9" t="s">
        <v>12</v>
      </c>
      <c r="C178" s="9" t="s">
        <v>13</v>
      </c>
      <c r="D178" s="9" t="s">
        <v>717</v>
      </c>
      <c r="E178" s="9" t="s">
        <v>718</v>
      </c>
      <c r="F178" s="9" t="s">
        <v>527</v>
      </c>
      <c r="G178" s="9" t="s">
        <v>715</v>
      </c>
      <c r="H178" s="9" t="s">
        <v>688</v>
      </c>
      <c r="I178" s="9" t="s">
        <v>719</v>
      </c>
      <c r="J178" s="9" t="s">
        <v>720</v>
      </c>
      <c r="K178" s="9" t="s">
        <v>721</v>
      </c>
      <c r="L178" s="10" t="e" vm="1">
        <f ca="1">_xlfn.DISPIMG("ID_9F8B525D678C437DA6EDF236EF9C75D9",1)</f>
        <v>#NAME?</v>
      </c>
    </row>
    <row r="179" spans="1:12" ht="24" customHeight="1" x14ac:dyDescent="0.15">
      <c r="A179" s="8">
        <v>177</v>
      </c>
      <c r="B179" s="9" t="s">
        <v>12</v>
      </c>
      <c r="C179" s="9" t="s">
        <v>13</v>
      </c>
      <c r="D179" s="9" t="s">
        <v>722</v>
      </c>
      <c r="E179" s="9" t="s">
        <v>723</v>
      </c>
      <c r="F179" s="9" t="s">
        <v>527</v>
      </c>
      <c r="G179" s="9" t="s">
        <v>715</v>
      </c>
      <c r="H179" s="9" t="s">
        <v>688</v>
      </c>
      <c r="I179" s="9" t="s">
        <v>724</v>
      </c>
      <c r="J179" s="9" t="s">
        <v>613</v>
      </c>
      <c r="K179" s="9" t="s">
        <v>725</v>
      </c>
      <c r="L179" s="10" t="e" vm="1">
        <f ca="1">_xlfn.DISPIMG("ID_9A05D2F7396845F08595603486CD6FFD",1)</f>
        <v>#NAME?</v>
      </c>
    </row>
    <row r="180" spans="1:12" ht="24" customHeight="1" x14ac:dyDescent="0.15">
      <c r="A180" s="8">
        <v>178</v>
      </c>
      <c r="B180" s="9" t="s">
        <v>12</v>
      </c>
      <c r="C180" s="9" t="s">
        <v>13</v>
      </c>
      <c r="D180" s="9" t="s">
        <v>726</v>
      </c>
      <c r="E180" s="9" t="s">
        <v>727</v>
      </c>
      <c r="F180" s="9" t="s">
        <v>527</v>
      </c>
      <c r="G180" s="9" t="s">
        <v>715</v>
      </c>
      <c r="H180" s="9" t="s">
        <v>688</v>
      </c>
      <c r="I180" s="9" t="s">
        <v>728</v>
      </c>
      <c r="J180" s="9" t="s">
        <v>174</v>
      </c>
      <c r="K180" s="9" t="s">
        <v>729</v>
      </c>
      <c r="L180" s="10" t="e" vm="1">
        <f ca="1">_xlfn.DISPIMG("ID_1351BD2703874D5F802C35E42CD65ABE",1)</f>
        <v>#NAME?</v>
      </c>
    </row>
    <row r="181" spans="1:12" ht="24" customHeight="1" x14ac:dyDescent="0.15">
      <c r="A181" s="8">
        <v>179</v>
      </c>
      <c r="B181" s="9" t="s">
        <v>12</v>
      </c>
      <c r="C181" s="9" t="s">
        <v>13</v>
      </c>
      <c r="D181" s="9" t="s">
        <v>730</v>
      </c>
      <c r="E181" s="9" t="s">
        <v>731</v>
      </c>
      <c r="F181" s="9" t="s">
        <v>527</v>
      </c>
      <c r="G181" s="9" t="s">
        <v>715</v>
      </c>
      <c r="H181" s="9" t="s">
        <v>688</v>
      </c>
      <c r="I181" s="9" t="s">
        <v>134</v>
      </c>
      <c r="J181" s="9" t="s">
        <v>162</v>
      </c>
      <c r="K181" s="9" t="s">
        <v>732</v>
      </c>
      <c r="L181" s="10" t="e" vm="1">
        <f ca="1">_xlfn.DISPIMG("ID_9EF792E619DD4031A52B3BA4A3354E98",1)</f>
        <v>#NAME?</v>
      </c>
    </row>
    <row r="182" spans="1:12" ht="24" customHeight="1" x14ac:dyDescent="0.15">
      <c r="A182" s="8">
        <v>180</v>
      </c>
      <c r="B182" s="9" t="s">
        <v>12</v>
      </c>
      <c r="C182" s="9" t="s">
        <v>13</v>
      </c>
      <c r="D182" s="9" t="s">
        <v>733</v>
      </c>
      <c r="E182" s="9" t="s">
        <v>734</v>
      </c>
      <c r="F182" s="9" t="s">
        <v>527</v>
      </c>
      <c r="G182" s="9" t="s">
        <v>715</v>
      </c>
      <c r="H182" s="9" t="s">
        <v>688</v>
      </c>
      <c r="I182" s="9" t="s">
        <v>609</v>
      </c>
      <c r="J182" s="9" t="s">
        <v>656</v>
      </c>
      <c r="K182" s="9" t="s">
        <v>735</v>
      </c>
      <c r="L182" s="10" t="e" vm="1">
        <f ca="1">_xlfn.DISPIMG("ID_8362E1168D434F6BBC3F2C132D064690",1)</f>
        <v>#NAME?</v>
      </c>
    </row>
    <row r="183" spans="1:12" ht="24" customHeight="1" x14ac:dyDescent="0.15">
      <c r="A183" s="8">
        <v>181</v>
      </c>
      <c r="B183" s="9" t="s">
        <v>12</v>
      </c>
      <c r="C183" s="9" t="s">
        <v>13</v>
      </c>
      <c r="D183" s="9" t="s">
        <v>736</v>
      </c>
      <c r="E183" s="9" t="s">
        <v>737</v>
      </c>
      <c r="F183" s="9" t="s">
        <v>527</v>
      </c>
      <c r="G183" s="9" t="s">
        <v>738</v>
      </c>
      <c r="H183" s="9" t="s">
        <v>688</v>
      </c>
      <c r="I183" s="9" t="s">
        <v>58</v>
      </c>
      <c r="J183" s="9" t="s">
        <v>174</v>
      </c>
      <c r="K183" s="9" t="s">
        <v>739</v>
      </c>
      <c r="L183" s="10" t="e" vm="1">
        <f ca="1">_xlfn.DISPIMG("ID_C693B8E2D2E142B78AD7E58C1A33B1D1",1)</f>
        <v>#NAME?</v>
      </c>
    </row>
    <row r="184" spans="1:12" ht="24" customHeight="1" x14ac:dyDescent="0.15">
      <c r="A184" s="8">
        <v>182</v>
      </c>
      <c r="B184" s="9" t="s">
        <v>12</v>
      </c>
      <c r="C184" s="9" t="s">
        <v>13</v>
      </c>
      <c r="D184" s="9" t="s">
        <v>740</v>
      </c>
      <c r="E184" s="9" t="s">
        <v>741</v>
      </c>
      <c r="F184" s="9" t="s">
        <v>527</v>
      </c>
      <c r="G184" s="9" t="s">
        <v>436</v>
      </c>
      <c r="H184" s="9" t="s">
        <v>742</v>
      </c>
      <c r="I184" s="9" t="s">
        <v>134</v>
      </c>
      <c r="J184" s="9" t="s">
        <v>53</v>
      </c>
      <c r="K184" s="9" t="s">
        <v>743</v>
      </c>
      <c r="L184" s="10" t="e" vm="1">
        <f ca="1">_xlfn.DISPIMG("ID_7285A036CB2E4BE58A836E0423964E96",1)</f>
        <v>#NAME?</v>
      </c>
    </row>
    <row r="185" spans="1:12" ht="24" customHeight="1" x14ac:dyDescent="0.15">
      <c r="A185" s="8">
        <v>183</v>
      </c>
      <c r="B185" s="9" t="s">
        <v>12</v>
      </c>
      <c r="C185" s="9" t="s">
        <v>13</v>
      </c>
      <c r="D185" s="9" t="s">
        <v>744</v>
      </c>
      <c r="E185" s="9" t="s">
        <v>745</v>
      </c>
      <c r="F185" s="9" t="s">
        <v>527</v>
      </c>
      <c r="G185" s="9" t="s">
        <v>746</v>
      </c>
      <c r="H185" s="9" t="s">
        <v>742</v>
      </c>
      <c r="I185" s="9" t="s">
        <v>747</v>
      </c>
      <c r="J185" s="9" t="s">
        <v>70</v>
      </c>
      <c r="K185" s="9" t="s">
        <v>748</v>
      </c>
      <c r="L185" s="10" t="e" vm="1">
        <f ca="1">_xlfn.DISPIMG("ID_90EA3BFE56B040D784E12C11959FB677",1)</f>
        <v>#NAME?</v>
      </c>
    </row>
    <row r="186" spans="1:12" ht="24" customHeight="1" x14ac:dyDescent="0.15">
      <c r="A186" s="8">
        <v>184</v>
      </c>
      <c r="B186" s="9" t="s">
        <v>12</v>
      </c>
      <c r="C186" s="9" t="s">
        <v>13</v>
      </c>
      <c r="D186" s="9" t="s">
        <v>749</v>
      </c>
      <c r="E186" s="9" t="s">
        <v>750</v>
      </c>
      <c r="F186" s="9" t="s">
        <v>527</v>
      </c>
      <c r="G186" s="9" t="s">
        <v>751</v>
      </c>
      <c r="H186" s="9" t="s">
        <v>752</v>
      </c>
      <c r="I186" s="9" t="s">
        <v>235</v>
      </c>
      <c r="J186" s="9" t="s">
        <v>31</v>
      </c>
      <c r="K186" s="9" t="s">
        <v>753</v>
      </c>
      <c r="L186" s="10" t="e" vm="1">
        <f ca="1">_xlfn.DISPIMG("ID_4E9564D3A5F94D029DE5DDA4B40420D2",1)</f>
        <v>#NAME?</v>
      </c>
    </row>
    <row r="187" spans="1:12" ht="24" customHeight="1" x14ac:dyDescent="0.15">
      <c r="A187" s="8">
        <v>185</v>
      </c>
      <c r="B187" s="9" t="s">
        <v>12</v>
      </c>
      <c r="C187" s="9" t="s">
        <v>13</v>
      </c>
      <c r="D187" s="9" t="s">
        <v>754</v>
      </c>
      <c r="E187" s="9" t="s">
        <v>755</v>
      </c>
      <c r="F187" s="9" t="s">
        <v>536</v>
      </c>
      <c r="G187" s="9" t="s">
        <v>756</v>
      </c>
      <c r="H187" s="9" t="s">
        <v>752</v>
      </c>
      <c r="I187" s="9" t="s">
        <v>96</v>
      </c>
      <c r="J187" s="9" t="s">
        <v>532</v>
      </c>
      <c r="K187" s="9" t="s">
        <v>757</v>
      </c>
      <c r="L187" s="10" t="e" vm="1">
        <f ca="1">_xlfn.DISPIMG("ID_863720BB9D0B46E0A1758B4CA25AD93C",1)</f>
        <v>#NAME?</v>
      </c>
    </row>
    <row r="188" spans="1:12" ht="24" customHeight="1" x14ac:dyDescent="0.15">
      <c r="A188" s="8">
        <v>186</v>
      </c>
      <c r="B188" s="9" t="s">
        <v>12</v>
      </c>
      <c r="C188" s="9" t="s">
        <v>13</v>
      </c>
      <c r="D188" s="9" t="s">
        <v>758</v>
      </c>
      <c r="E188" s="9" t="s">
        <v>759</v>
      </c>
      <c r="F188" s="9" t="s">
        <v>527</v>
      </c>
      <c r="G188" s="9" t="s">
        <v>760</v>
      </c>
      <c r="H188" s="9" t="s">
        <v>752</v>
      </c>
      <c r="I188" s="9" t="s">
        <v>761</v>
      </c>
      <c r="J188" s="9" t="s">
        <v>532</v>
      </c>
      <c r="K188" s="9" t="s">
        <v>762</v>
      </c>
      <c r="L188" s="10" t="e" vm="1">
        <f ca="1">_xlfn.DISPIMG("ID_C708DDE0B8C447F88672B75C14D09D4B",1)</f>
        <v>#NAME?</v>
      </c>
    </row>
    <row r="189" spans="1:12" ht="24" customHeight="1" x14ac:dyDescent="0.15">
      <c r="A189" s="8">
        <v>187</v>
      </c>
      <c r="B189" s="9" t="s">
        <v>12</v>
      </c>
      <c r="C189" s="9" t="s">
        <v>13</v>
      </c>
      <c r="D189" s="9" t="s">
        <v>763</v>
      </c>
      <c r="E189" s="9" t="s">
        <v>764</v>
      </c>
      <c r="F189" s="9" t="s">
        <v>527</v>
      </c>
      <c r="G189" s="9" t="s">
        <v>760</v>
      </c>
      <c r="H189" s="9" t="s">
        <v>752</v>
      </c>
      <c r="I189" s="9" t="s">
        <v>765</v>
      </c>
      <c r="J189" s="9" t="s">
        <v>102</v>
      </c>
      <c r="K189" s="9" t="s">
        <v>766</v>
      </c>
      <c r="L189" s="10" t="e" vm="1">
        <f ca="1">_xlfn.DISPIMG("ID_2E94E8049287466E979C19060C3AD6DC",1)</f>
        <v>#NAME?</v>
      </c>
    </row>
    <row r="190" spans="1:12" ht="24" customHeight="1" x14ac:dyDescent="0.15">
      <c r="A190" s="8">
        <v>188</v>
      </c>
      <c r="B190" s="9" t="s">
        <v>12</v>
      </c>
      <c r="C190" s="9" t="s">
        <v>13</v>
      </c>
      <c r="D190" s="9" t="s">
        <v>767</v>
      </c>
      <c r="E190" s="9" t="s">
        <v>768</v>
      </c>
      <c r="F190" s="9" t="s">
        <v>527</v>
      </c>
      <c r="G190" s="9" t="s">
        <v>769</v>
      </c>
      <c r="H190" s="9" t="s">
        <v>770</v>
      </c>
      <c r="I190" s="9" t="s">
        <v>113</v>
      </c>
      <c r="J190" s="9" t="s">
        <v>618</v>
      </c>
      <c r="K190" s="9" t="s">
        <v>771</v>
      </c>
      <c r="L190" s="10" t="e" vm="1">
        <f ca="1">_xlfn.DISPIMG("ID_AC04D3044F7545AE8521F80DF19C3F7E",1)</f>
        <v>#NAME?</v>
      </c>
    </row>
    <row r="191" spans="1:12" ht="24" customHeight="1" x14ac:dyDescent="0.15">
      <c r="A191" s="8">
        <v>189</v>
      </c>
      <c r="B191" s="9" t="s">
        <v>12</v>
      </c>
      <c r="C191" s="9" t="s">
        <v>13</v>
      </c>
      <c r="D191" s="9" t="s">
        <v>772</v>
      </c>
      <c r="E191" s="9" t="s">
        <v>773</v>
      </c>
      <c r="F191" s="9" t="s">
        <v>527</v>
      </c>
      <c r="G191" s="9" t="s">
        <v>774</v>
      </c>
      <c r="H191" s="9" t="s">
        <v>770</v>
      </c>
      <c r="I191" s="9" t="s">
        <v>719</v>
      </c>
      <c r="J191" s="9" t="s">
        <v>193</v>
      </c>
      <c r="K191" s="9" t="s">
        <v>775</v>
      </c>
      <c r="L191" s="10" t="e" vm="1">
        <f ca="1">_xlfn.DISPIMG("ID_86576A869BBB47F286ED20416E0EDB24",1)</f>
        <v>#NAME?</v>
      </c>
    </row>
    <row r="192" spans="1:12" ht="24" customHeight="1" x14ac:dyDescent="0.15">
      <c r="A192" s="8">
        <v>190</v>
      </c>
      <c r="B192" s="9" t="s">
        <v>12</v>
      </c>
      <c r="C192" s="9" t="s">
        <v>13</v>
      </c>
      <c r="D192" s="9" t="s">
        <v>776</v>
      </c>
      <c r="E192" s="9" t="s">
        <v>777</v>
      </c>
      <c r="F192" s="9" t="s">
        <v>527</v>
      </c>
      <c r="G192" s="9" t="s">
        <v>778</v>
      </c>
      <c r="H192" s="9" t="s">
        <v>770</v>
      </c>
      <c r="I192" s="9" t="s">
        <v>108</v>
      </c>
      <c r="J192" s="9" t="s">
        <v>45</v>
      </c>
      <c r="K192" s="9" t="s">
        <v>779</v>
      </c>
      <c r="L192" s="10" t="e" vm="1">
        <f ca="1">_xlfn.DISPIMG("ID_7ED6B4569B3B415291C2FE99115F9651",1)</f>
        <v>#NAME?</v>
      </c>
    </row>
    <row r="193" spans="1:12" ht="24" customHeight="1" x14ac:dyDescent="0.15">
      <c r="A193" s="8">
        <v>191</v>
      </c>
      <c r="B193" s="9" t="s">
        <v>12</v>
      </c>
      <c r="C193" s="9" t="s">
        <v>13</v>
      </c>
      <c r="D193" s="9" t="s">
        <v>780</v>
      </c>
      <c r="E193" s="9" t="s">
        <v>781</v>
      </c>
      <c r="F193" s="9" t="s">
        <v>527</v>
      </c>
      <c r="G193" s="9" t="s">
        <v>778</v>
      </c>
      <c r="H193" s="9" t="s">
        <v>770</v>
      </c>
      <c r="I193" s="9" t="s">
        <v>69</v>
      </c>
      <c r="J193" s="9" t="s">
        <v>782</v>
      </c>
      <c r="K193" s="9" t="s">
        <v>783</v>
      </c>
      <c r="L193" s="10" t="e" vm="1">
        <f ca="1">_xlfn.DISPIMG("ID_931255A5B02D440388EC92E522A31536",1)</f>
        <v>#NAME?</v>
      </c>
    </row>
    <row r="194" spans="1:12" ht="24" customHeight="1" x14ac:dyDescent="0.15">
      <c r="A194" s="8">
        <v>192</v>
      </c>
      <c r="B194" s="9" t="s">
        <v>12</v>
      </c>
      <c r="C194" s="9" t="s">
        <v>13</v>
      </c>
      <c r="D194" s="9" t="s">
        <v>784</v>
      </c>
      <c r="E194" s="9" t="s">
        <v>785</v>
      </c>
      <c r="F194" s="9" t="s">
        <v>536</v>
      </c>
      <c r="G194" s="9" t="s">
        <v>346</v>
      </c>
      <c r="H194" s="9" t="s">
        <v>786</v>
      </c>
      <c r="I194" s="9" t="s">
        <v>108</v>
      </c>
      <c r="J194" s="9" t="s">
        <v>532</v>
      </c>
      <c r="K194" s="9" t="s">
        <v>787</v>
      </c>
      <c r="L194" s="10" t="e" vm="1">
        <f ca="1">_xlfn.DISPIMG("ID_45CA8DCBCF27465BBCE6817337006597",1)</f>
        <v>#NAME?</v>
      </c>
    </row>
    <row r="195" spans="1:12" ht="24" customHeight="1" x14ac:dyDescent="0.15">
      <c r="A195" s="8">
        <v>193</v>
      </c>
      <c r="B195" s="9" t="s">
        <v>12</v>
      </c>
      <c r="C195" s="9" t="s">
        <v>13</v>
      </c>
      <c r="D195" s="9" t="s">
        <v>788</v>
      </c>
      <c r="E195" s="9" t="s">
        <v>789</v>
      </c>
      <c r="F195" s="9" t="s">
        <v>527</v>
      </c>
      <c r="G195" s="9" t="s">
        <v>790</v>
      </c>
      <c r="H195" s="9" t="s">
        <v>786</v>
      </c>
      <c r="I195" s="9" t="s">
        <v>96</v>
      </c>
      <c r="J195" s="9" t="s">
        <v>791</v>
      </c>
      <c r="K195" s="9" t="s">
        <v>792</v>
      </c>
      <c r="L195" s="10" t="e" vm="1">
        <f ca="1">_xlfn.DISPIMG("ID_46D3FEC7B9E747C99D3F24BEC97E9582",1)</f>
        <v>#NAME?</v>
      </c>
    </row>
    <row r="196" spans="1:12" ht="24" customHeight="1" x14ac:dyDescent="0.15">
      <c r="A196" s="8">
        <v>194</v>
      </c>
      <c r="B196" s="9" t="s">
        <v>12</v>
      </c>
      <c r="C196" s="9" t="s">
        <v>13</v>
      </c>
      <c r="D196" s="9" t="s">
        <v>793</v>
      </c>
      <c r="E196" s="9" t="s">
        <v>794</v>
      </c>
      <c r="F196" s="9" t="s">
        <v>527</v>
      </c>
      <c r="G196" s="9" t="s">
        <v>790</v>
      </c>
      <c r="H196" s="9" t="s">
        <v>786</v>
      </c>
      <c r="I196" s="9" t="s">
        <v>96</v>
      </c>
      <c r="J196" s="9" t="s">
        <v>566</v>
      </c>
      <c r="K196" s="9" t="s">
        <v>795</v>
      </c>
      <c r="L196" s="10" t="e" vm="1">
        <f ca="1">_xlfn.DISPIMG("ID_32F8D69DDAED46D199F4D29EF7C7E325",1)</f>
        <v>#NAME?</v>
      </c>
    </row>
    <row r="197" spans="1:12" ht="24" customHeight="1" x14ac:dyDescent="0.15">
      <c r="A197" s="8">
        <v>195</v>
      </c>
      <c r="B197" s="9" t="s">
        <v>12</v>
      </c>
      <c r="C197" s="9" t="s">
        <v>13</v>
      </c>
      <c r="D197" s="9" t="s">
        <v>796</v>
      </c>
      <c r="E197" s="9" t="s">
        <v>797</v>
      </c>
      <c r="F197" s="9" t="s">
        <v>527</v>
      </c>
      <c r="G197" s="9" t="s">
        <v>798</v>
      </c>
      <c r="H197" s="9" t="s">
        <v>799</v>
      </c>
      <c r="I197" s="9" t="s">
        <v>719</v>
      </c>
      <c r="J197" s="9" t="s">
        <v>800</v>
      </c>
      <c r="K197" s="9" t="s">
        <v>801</v>
      </c>
      <c r="L197" s="10" t="e" vm="1">
        <f ca="1">_xlfn.DISPIMG("ID_6ECD1707C35C4C68829F9BA6AFCF98C1",1)</f>
        <v>#NAME?</v>
      </c>
    </row>
    <row r="198" spans="1:12" ht="24" customHeight="1" x14ac:dyDescent="0.15">
      <c r="A198" s="8">
        <v>196</v>
      </c>
      <c r="B198" s="9" t="s">
        <v>12</v>
      </c>
      <c r="C198" s="9" t="s">
        <v>13</v>
      </c>
      <c r="D198" s="9" t="s">
        <v>802</v>
      </c>
      <c r="E198" s="9" t="s">
        <v>803</v>
      </c>
      <c r="F198" s="9" t="s">
        <v>527</v>
      </c>
      <c r="G198" s="9" t="s">
        <v>798</v>
      </c>
      <c r="H198" s="9" t="s">
        <v>799</v>
      </c>
      <c r="I198" s="9" t="s">
        <v>747</v>
      </c>
      <c r="J198" s="9" t="s">
        <v>618</v>
      </c>
      <c r="K198" s="9" t="s">
        <v>804</v>
      </c>
      <c r="L198" s="10" t="e" vm="1">
        <f ca="1">_xlfn.DISPIMG("ID_43B8D7352B4F4FB7848AB34A2286024F",1)</f>
        <v>#NAME?</v>
      </c>
    </row>
    <row r="199" spans="1:12" ht="24" customHeight="1" x14ac:dyDescent="0.15">
      <c r="A199" s="8">
        <v>197</v>
      </c>
      <c r="B199" s="9" t="s">
        <v>12</v>
      </c>
      <c r="C199" s="9" t="s">
        <v>13</v>
      </c>
      <c r="D199" s="9" t="s">
        <v>805</v>
      </c>
      <c r="E199" s="9" t="s">
        <v>806</v>
      </c>
      <c r="F199" s="9" t="s">
        <v>527</v>
      </c>
      <c r="G199" s="9" t="s">
        <v>798</v>
      </c>
      <c r="H199" s="9" t="s">
        <v>799</v>
      </c>
      <c r="I199" s="9" t="s">
        <v>807</v>
      </c>
      <c r="J199" s="9" t="s">
        <v>523</v>
      </c>
      <c r="K199" s="9" t="s">
        <v>808</v>
      </c>
      <c r="L199" s="10" t="e" vm="1">
        <f ca="1">_xlfn.DISPIMG("ID_CD59560791304B61831ABE7C5A134294",1)</f>
        <v>#NAME?</v>
      </c>
    </row>
    <row r="200" spans="1:12" ht="24" customHeight="1" x14ac:dyDescent="0.15">
      <c r="A200" s="8">
        <v>198</v>
      </c>
      <c r="B200" s="9" t="s">
        <v>12</v>
      </c>
      <c r="C200" s="9" t="s">
        <v>13</v>
      </c>
      <c r="D200" s="9" t="s">
        <v>809</v>
      </c>
      <c r="E200" s="9" t="s">
        <v>810</v>
      </c>
      <c r="F200" s="9" t="s">
        <v>527</v>
      </c>
      <c r="G200" s="9" t="s">
        <v>811</v>
      </c>
      <c r="H200" s="9" t="s">
        <v>812</v>
      </c>
      <c r="I200" s="9" t="s">
        <v>765</v>
      </c>
      <c r="J200" s="9" t="s">
        <v>523</v>
      </c>
      <c r="K200" s="9" t="s">
        <v>813</v>
      </c>
      <c r="L200" s="10" t="e" vm="1">
        <f ca="1">_xlfn.DISPIMG("ID_F13FFC010E57477EACAF3C1DD0187954",1)</f>
        <v>#NAME?</v>
      </c>
    </row>
    <row r="201" spans="1:12" ht="24" customHeight="1" x14ac:dyDescent="0.15">
      <c r="A201" s="8">
        <v>199</v>
      </c>
      <c r="B201" s="9" t="s">
        <v>12</v>
      </c>
      <c r="C201" s="9" t="s">
        <v>13</v>
      </c>
      <c r="D201" s="9" t="s">
        <v>814</v>
      </c>
      <c r="E201" s="9" t="s">
        <v>815</v>
      </c>
      <c r="F201" s="9" t="s">
        <v>106</v>
      </c>
      <c r="G201" s="9" t="s">
        <v>816</v>
      </c>
      <c r="H201" s="9" t="s">
        <v>812</v>
      </c>
      <c r="I201" s="9" t="s">
        <v>90</v>
      </c>
      <c r="J201" s="9" t="s">
        <v>119</v>
      </c>
      <c r="K201" s="9" t="s">
        <v>817</v>
      </c>
      <c r="L201" s="10" t="e" vm="1">
        <f ca="1">_xlfn.DISPIMG("ID_904C56129B17491CAEE0D3F8A60F7D82",1)</f>
        <v>#NAME?</v>
      </c>
    </row>
    <row r="202" spans="1:12" ht="24" customHeight="1" x14ac:dyDescent="0.15">
      <c r="A202" s="8">
        <v>200</v>
      </c>
      <c r="B202" s="9" t="s">
        <v>12</v>
      </c>
      <c r="C202" s="9" t="s">
        <v>13</v>
      </c>
      <c r="D202" s="9" t="s">
        <v>818</v>
      </c>
      <c r="E202" s="9" t="s">
        <v>819</v>
      </c>
      <c r="F202" s="9" t="s">
        <v>527</v>
      </c>
      <c r="G202" s="9" t="s">
        <v>820</v>
      </c>
      <c r="H202" s="9" t="s">
        <v>812</v>
      </c>
      <c r="I202" s="9" t="s">
        <v>134</v>
      </c>
      <c r="J202" s="9" t="s">
        <v>782</v>
      </c>
      <c r="K202" s="9" t="s">
        <v>821</v>
      </c>
      <c r="L202" s="10" t="e" vm="1">
        <f ca="1">_xlfn.DISPIMG("ID_915CC2F4AE3841D39CFF9FFF472495B3",1)</f>
        <v>#NAME?</v>
      </c>
    </row>
    <row r="203" spans="1:12" ht="24" customHeight="1" x14ac:dyDescent="0.15">
      <c r="A203" s="8">
        <v>201</v>
      </c>
      <c r="B203" s="9" t="s">
        <v>12</v>
      </c>
      <c r="C203" s="9" t="s">
        <v>13</v>
      </c>
      <c r="D203" s="9" t="s">
        <v>822</v>
      </c>
      <c r="E203" s="9" t="s">
        <v>823</v>
      </c>
      <c r="F203" s="9" t="s">
        <v>527</v>
      </c>
      <c r="G203" s="9" t="s">
        <v>820</v>
      </c>
      <c r="H203" s="9" t="s">
        <v>812</v>
      </c>
      <c r="I203" s="9" t="s">
        <v>674</v>
      </c>
      <c r="J203" s="9" t="s">
        <v>618</v>
      </c>
      <c r="K203" s="9" t="s">
        <v>824</v>
      </c>
      <c r="L203" s="10" t="e" vm="1">
        <f ca="1">_xlfn.DISPIMG("ID_72EEF09B170F4B16B543FC077AD6BB46",1)</f>
        <v>#NAME?</v>
      </c>
    </row>
    <row r="204" spans="1:12" ht="24" customHeight="1" x14ac:dyDescent="0.15">
      <c r="A204" s="8">
        <v>202</v>
      </c>
      <c r="B204" s="9" t="s">
        <v>12</v>
      </c>
      <c r="C204" s="9" t="s">
        <v>13</v>
      </c>
      <c r="D204" s="9" t="s">
        <v>825</v>
      </c>
      <c r="E204" s="9" t="s">
        <v>826</v>
      </c>
      <c r="F204" s="9" t="s">
        <v>527</v>
      </c>
      <c r="G204" s="9" t="s">
        <v>820</v>
      </c>
      <c r="H204" s="9" t="s">
        <v>812</v>
      </c>
      <c r="I204" s="9" t="s">
        <v>134</v>
      </c>
      <c r="J204" s="9" t="s">
        <v>532</v>
      </c>
      <c r="K204" s="9" t="s">
        <v>827</v>
      </c>
      <c r="L204" s="10" t="e" vm="1">
        <f ca="1">_xlfn.DISPIMG("ID_FAA42D9EE4C841FDB76BBF4637A2060A",1)</f>
        <v>#NAME?</v>
      </c>
    </row>
    <row r="205" spans="1:12" ht="24" customHeight="1" x14ac:dyDescent="0.15">
      <c r="A205" s="8">
        <v>203</v>
      </c>
      <c r="B205" s="9" t="s">
        <v>12</v>
      </c>
      <c r="C205" s="9" t="s">
        <v>13</v>
      </c>
      <c r="D205" s="9" t="s">
        <v>828</v>
      </c>
      <c r="E205" s="9" t="s">
        <v>829</v>
      </c>
      <c r="F205" s="9" t="s">
        <v>527</v>
      </c>
      <c r="G205" s="9" t="s">
        <v>820</v>
      </c>
      <c r="H205" s="9" t="s">
        <v>812</v>
      </c>
      <c r="I205" s="9" t="s">
        <v>44</v>
      </c>
      <c r="J205" s="9" t="s">
        <v>162</v>
      </c>
      <c r="K205" s="9" t="s">
        <v>830</v>
      </c>
      <c r="L205" s="10" t="e" vm="1">
        <f ca="1">_xlfn.DISPIMG("ID_679CCC357BF8460B97BC3FD3EBD2E990",1)</f>
        <v>#NAME?</v>
      </c>
    </row>
    <row r="206" spans="1:12" ht="24" customHeight="1" x14ac:dyDescent="0.15">
      <c r="A206" s="8">
        <v>204</v>
      </c>
      <c r="B206" s="9" t="s">
        <v>12</v>
      </c>
      <c r="C206" s="9" t="s">
        <v>13</v>
      </c>
      <c r="D206" s="9" t="s">
        <v>831</v>
      </c>
      <c r="E206" s="9" t="s">
        <v>832</v>
      </c>
      <c r="F206" s="9" t="s">
        <v>527</v>
      </c>
      <c r="G206" s="9" t="s">
        <v>820</v>
      </c>
      <c r="H206" s="9" t="s">
        <v>812</v>
      </c>
      <c r="I206" s="9" t="s">
        <v>24</v>
      </c>
      <c r="J206" s="9" t="s">
        <v>311</v>
      </c>
      <c r="K206" s="9" t="s">
        <v>833</v>
      </c>
      <c r="L206" s="10" t="e" vm="1">
        <f ca="1">_xlfn.DISPIMG("ID_AE92757A4AFD4B008912C20B177BDD3B",1)</f>
        <v>#NAME?</v>
      </c>
    </row>
    <row r="207" spans="1:12" ht="24" customHeight="1" x14ac:dyDescent="0.15">
      <c r="A207" s="8">
        <v>205</v>
      </c>
      <c r="B207" s="9" t="s">
        <v>12</v>
      </c>
      <c r="C207" s="9" t="s">
        <v>13</v>
      </c>
      <c r="D207" s="9" t="s">
        <v>834</v>
      </c>
      <c r="E207" s="9" t="s">
        <v>835</v>
      </c>
      <c r="F207" s="9" t="s">
        <v>527</v>
      </c>
      <c r="G207" s="9" t="s">
        <v>820</v>
      </c>
      <c r="H207" s="9" t="s">
        <v>812</v>
      </c>
      <c r="I207" s="9" t="s">
        <v>836</v>
      </c>
      <c r="J207" s="9" t="s">
        <v>566</v>
      </c>
      <c r="K207" s="9" t="s">
        <v>837</v>
      </c>
      <c r="L207" s="10" t="e" vm="1">
        <f ca="1">_xlfn.DISPIMG("ID_6B4B9ADC563D4AF8AE400882514F3CAE",1)</f>
        <v>#NAME?</v>
      </c>
    </row>
    <row r="208" spans="1:12" ht="24" customHeight="1" x14ac:dyDescent="0.15">
      <c r="A208" s="8">
        <v>206</v>
      </c>
      <c r="B208" s="9" t="s">
        <v>12</v>
      </c>
      <c r="C208" s="9" t="s">
        <v>13</v>
      </c>
      <c r="D208" s="9" t="s">
        <v>838</v>
      </c>
      <c r="E208" s="9" t="s">
        <v>839</v>
      </c>
      <c r="F208" s="9" t="s">
        <v>527</v>
      </c>
      <c r="G208" s="9" t="s">
        <v>820</v>
      </c>
      <c r="H208" s="9" t="s">
        <v>812</v>
      </c>
      <c r="I208" s="9" t="s">
        <v>134</v>
      </c>
      <c r="J208" s="9" t="s">
        <v>782</v>
      </c>
      <c r="K208" s="9" t="s">
        <v>840</v>
      </c>
      <c r="L208" s="10" t="e" vm="1">
        <f ca="1">_xlfn.DISPIMG("ID_53B760540CC041D18077CE18F86E039D",1)</f>
        <v>#NAME?</v>
      </c>
    </row>
    <row r="209" spans="1:12" ht="24" customHeight="1" x14ac:dyDescent="0.15">
      <c r="A209" s="8">
        <v>207</v>
      </c>
      <c r="B209" s="9" t="s">
        <v>12</v>
      </c>
      <c r="C209" s="9" t="s">
        <v>13</v>
      </c>
      <c r="D209" s="9" t="s">
        <v>841</v>
      </c>
      <c r="E209" s="9" t="s">
        <v>842</v>
      </c>
      <c r="F209" s="9" t="s">
        <v>527</v>
      </c>
      <c r="G209" s="9" t="s">
        <v>820</v>
      </c>
      <c r="H209" s="9" t="s">
        <v>812</v>
      </c>
      <c r="I209" s="9" t="s">
        <v>609</v>
      </c>
      <c r="J209" s="9" t="s">
        <v>566</v>
      </c>
      <c r="K209" s="9" t="s">
        <v>843</v>
      </c>
      <c r="L209" s="10" t="e" vm="1">
        <f ca="1">_xlfn.DISPIMG("ID_016ED328B0954272A0721FBF84B9D3B8",1)</f>
        <v>#NAME?</v>
      </c>
    </row>
    <row r="210" spans="1:12" ht="24" customHeight="1" x14ac:dyDescent="0.15">
      <c r="A210" s="8">
        <v>208</v>
      </c>
      <c r="B210" s="9" t="s">
        <v>12</v>
      </c>
      <c r="C210" s="9" t="s">
        <v>13</v>
      </c>
      <c r="D210" s="9" t="s">
        <v>844</v>
      </c>
      <c r="E210" s="9" t="s">
        <v>845</v>
      </c>
      <c r="F210" s="9" t="s">
        <v>536</v>
      </c>
      <c r="G210" s="9" t="s">
        <v>846</v>
      </c>
      <c r="H210" s="9" t="s">
        <v>812</v>
      </c>
      <c r="I210" s="9" t="s">
        <v>52</v>
      </c>
      <c r="J210" s="9" t="s">
        <v>83</v>
      </c>
      <c r="K210" s="9" t="s">
        <v>847</v>
      </c>
      <c r="L210" s="10" t="e" vm="1">
        <f ca="1">_xlfn.DISPIMG("ID_6F85264700C444A58E190BE5E930A0E4",1)</f>
        <v>#NAME?</v>
      </c>
    </row>
    <row r="211" spans="1:12" ht="24" customHeight="1" x14ac:dyDescent="0.15">
      <c r="A211" s="8">
        <v>209</v>
      </c>
      <c r="B211" s="9" t="s">
        <v>12</v>
      </c>
      <c r="C211" s="9" t="s">
        <v>13</v>
      </c>
      <c r="D211" s="9" t="s">
        <v>848</v>
      </c>
      <c r="E211" s="9" t="s">
        <v>849</v>
      </c>
      <c r="F211" s="9" t="s">
        <v>527</v>
      </c>
      <c r="G211" s="9" t="s">
        <v>850</v>
      </c>
      <c r="H211" s="9" t="s">
        <v>812</v>
      </c>
      <c r="I211" s="9" t="s">
        <v>96</v>
      </c>
      <c r="J211" s="9" t="s">
        <v>703</v>
      </c>
      <c r="K211" s="9" t="s">
        <v>851</v>
      </c>
      <c r="L211" s="10" t="e" vm="1">
        <f ca="1">_xlfn.DISPIMG("ID_26D82280DC92486C837CEC62F1886DED",1)</f>
        <v>#NAME?</v>
      </c>
    </row>
    <row r="212" spans="1:12" ht="24" customHeight="1" x14ac:dyDescent="0.15">
      <c r="A212" s="8">
        <v>210</v>
      </c>
      <c r="B212" s="9" t="s">
        <v>12</v>
      </c>
      <c r="C212" s="9" t="s">
        <v>13</v>
      </c>
      <c r="D212" s="9" t="s">
        <v>852</v>
      </c>
      <c r="E212" s="9" t="s">
        <v>853</v>
      </c>
      <c r="F212" s="9" t="s">
        <v>527</v>
      </c>
      <c r="G212" s="9" t="s">
        <v>850</v>
      </c>
      <c r="H212" s="9" t="s">
        <v>812</v>
      </c>
      <c r="I212" s="9" t="s">
        <v>587</v>
      </c>
      <c r="J212" s="9" t="s">
        <v>854</v>
      </c>
      <c r="K212" s="9" t="s">
        <v>855</v>
      </c>
      <c r="L212" s="10" t="e" vm="1">
        <f ca="1">_xlfn.DISPIMG("ID_C938ABB0586F488C9455D811AF7EBC13",1)</f>
        <v>#NAME?</v>
      </c>
    </row>
    <row r="213" spans="1:12" ht="24" customHeight="1" x14ac:dyDescent="0.15">
      <c r="A213" s="8">
        <v>211</v>
      </c>
      <c r="B213" s="9" t="s">
        <v>12</v>
      </c>
      <c r="C213" s="9" t="s">
        <v>13</v>
      </c>
      <c r="D213" s="9" t="s">
        <v>856</v>
      </c>
      <c r="E213" s="9" t="s">
        <v>857</v>
      </c>
      <c r="F213" s="9" t="s">
        <v>520</v>
      </c>
      <c r="G213" s="9" t="s">
        <v>858</v>
      </c>
      <c r="H213" s="9" t="s">
        <v>812</v>
      </c>
      <c r="I213" s="9" t="s">
        <v>139</v>
      </c>
      <c r="J213" s="9" t="s">
        <v>186</v>
      </c>
      <c r="K213" s="9" t="s">
        <v>859</v>
      </c>
      <c r="L213" s="10" t="e" vm="1">
        <f ca="1">_xlfn.DISPIMG("ID_DA32DB72E2EE4B8B99E522986072063B",1)</f>
        <v>#NAME?</v>
      </c>
    </row>
    <row r="214" spans="1:12" ht="24" customHeight="1" x14ac:dyDescent="0.15">
      <c r="A214" s="8">
        <v>212</v>
      </c>
      <c r="B214" s="9" t="s">
        <v>12</v>
      </c>
      <c r="C214" s="9" t="s">
        <v>13</v>
      </c>
      <c r="D214" s="9" t="s">
        <v>860</v>
      </c>
      <c r="E214" s="9" t="s">
        <v>861</v>
      </c>
      <c r="F214" s="9" t="s">
        <v>527</v>
      </c>
      <c r="G214" s="9" t="s">
        <v>850</v>
      </c>
      <c r="H214" s="9" t="s">
        <v>862</v>
      </c>
      <c r="I214" s="9" t="s">
        <v>139</v>
      </c>
      <c r="J214" s="9" t="s">
        <v>782</v>
      </c>
      <c r="K214" s="9" t="s">
        <v>863</v>
      </c>
      <c r="L214" s="10" t="e" vm="1">
        <f ca="1">_xlfn.DISPIMG("ID_70E862850C8846CAACBD698B4472DEF4",1)</f>
        <v>#NAME?</v>
      </c>
    </row>
    <row r="215" spans="1:12" ht="24" customHeight="1" x14ac:dyDescent="0.15">
      <c r="A215" s="8">
        <v>213</v>
      </c>
      <c r="B215" s="9" t="s">
        <v>12</v>
      </c>
      <c r="C215" s="9" t="s">
        <v>13</v>
      </c>
      <c r="D215" s="9" t="s">
        <v>864</v>
      </c>
      <c r="E215" s="9" t="s">
        <v>865</v>
      </c>
      <c r="F215" s="9" t="s">
        <v>527</v>
      </c>
      <c r="G215" s="9" t="s">
        <v>866</v>
      </c>
      <c r="H215" s="9" t="s">
        <v>862</v>
      </c>
      <c r="I215" s="9" t="s">
        <v>24</v>
      </c>
      <c r="J215" s="9" t="s">
        <v>592</v>
      </c>
      <c r="K215" s="9" t="s">
        <v>867</v>
      </c>
      <c r="L215" s="10" t="e" vm="1">
        <f ca="1">_xlfn.DISPIMG("ID_42ACDA3D3A734E08B71C2BA7AEC9A683",1)</f>
        <v>#NAME?</v>
      </c>
    </row>
    <row r="216" spans="1:12" ht="24" customHeight="1" x14ac:dyDescent="0.15">
      <c r="A216" s="8">
        <v>214</v>
      </c>
      <c r="B216" s="9" t="s">
        <v>12</v>
      </c>
      <c r="C216" s="9" t="s">
        <v>13</v>
      </c>
      <c r="D216" s="9" t="s">
        <v>868</v>
      </c>
      <c r="E216" s="9" t="s">
        <v>869</v>
      </c>
      <c r="F216" s="9" t="s">
        <v>527</v>
      </c>
      <c r="G216" s="9" t="s">
        <v>602</v>
      </c>
      <c r="H216" s="9" t="s">
        <v>862</v>
      </c>
      <c r="I216" s="9" t="s">
        <v>58</v>
      </c>
      <c r="J216" s="9" t="s">
        <v>663</v>
      </c>
      <c r="K216" s="9" t="s">
        <v>870</v>
      </c>
      <c r="L216" s="10" t="e" vm="1">
        <f ca="1">_xlfn.DISPIMG("ID_078535ECAD9D485F94A3127C261861C0",1)</f>
        <v>#NAME?</v>
      </c>
    </row>
    <row r="217" spans="1:12" ht="24" customHeight="1" x14ac:dyDescent="0.15">
      <c r="A217" s="8">
        <v>215</v>
      </c>
      <c r="B217" s="9" t="s">
        <v>12</v>
      </c>
      <c r="C217" s="9" t="s">
        <v>13</v>
      </c>
      <c r="D217" s="9" t="s">
        <v>871</v>
      </c>
      <c r="E217" s="9" t="s">
        <v>872</v>
      </c>
      <c r="F217" s="9" t="s">
        <v>527</v>
      </c>
      <c r="G217" s="9" t="s">
        <v>873</v>
      </c>
      <c r="H217" s="9" t="s">
        <v>862</v>
      </c>
      <c r="I217" s="9" t="s">
        <v>134</v>
      </c>
      <c r="J217" s="9" t="s">
        <v>523</v>
      </c>
      <c r="K217" s="9" t="s">
        <v>874</v>
      </c>
      <c r="L217" s="10" t="e" vm="1">
        <f ca="1">_xlfn.DISPIMG("ID_993EE8D188BA419D9BB4222047AB5A75",1)</f>
        <v>#NAME?</v>
      </c>
    </row>
    <row r="218" spans="1:12" ht="24" customHeight="1" x14ac:dyDescent="0.15">
      <c r="A218" s="8">
        <v>216</v>
      </c>
      <c r="B218" s="9" t="s">
        <v>12</v>
      </c>
      <c r="C218" s="9" t="s">
        <v>13</v>
      </c>
      <c r="D218" s="9" t="s">
        <v>875</v>
      </c>
      <c r="E218" s="9" t="s">
        <v>876</v>
      </c>
      <c r="F218" s="9" t="s">
        <v>527</v>
      </c>
      <c r="G218" s="9" t="s">
        <v>873</v>
      </c>
      <c r="H218" s="9" t="s">
        <v>862</v>
      </c>
      <c r="I218" s="9" t="s">
        <v>37</v>
      </c>
      <c r="J218" s="9" t="s">
        <v>186</v>
      </c>
      <c r="K218" s="9" t="s">
        <v>877</v>
      </c>
      <c r="L218" s="10" t="e" vm="1">
        <f ca="1">_xlfn.DISPIMG("ID_AB66318DF88A4C35812A17BDBA844DFB",1)</f>
        <v>#NAME?</v>
      </c>
    </row>
    <row r="219" spans="1:12" ht="24" customHeight="1" x14ac:dyDescent="0.15">
      <c r="A219" s="8">
        <v>217</v>
      </c>
      <c r="B219" s="9" t="s">
        <v>12</v>
      </c>
      <c r="C219" s="9" t="s">
        <v>13</v>
      </c>
      <c r="D219" s="9" t="s">
        <v>878</v>
      </c>
      <c r="E219" s="9" t="s">
        <v>879</v>
      </c>
      <c r="F219" s="9" t="s">
        <v>527</v>
      </c>
      <c r="G219" s="9" t="s">
        <v>873</v>
      </c>
      <c r="H219" s="9" t="s">
        <v>862</v>
      </c>
      <c r="I219" s="9" t="s">
        <v>139</v>
      </c>
      <c r="J219" s="9" t="s">
        <v>523</v>
      </c>
      <c r="K219" s="9" t="s">
        <v>880</v>
      </c>
      <c r="L219" s="10" t="e" vm="1">
        <f ca="1">_xlfn.DISPIMG("ID_B962D2970FA249EFA5AC1F9DE42917AD",1)</f>
        <v>#NAME?</v>
      </c>
    </row>
    <row r="220" spans="1:12" ht="24" customHeight="1" x14ac:dyDescent="0.15">
      <c r="A220" s="8">
        <v>218</v>
      </c>
      <c r="B220" s="9" t="s">
        <v>12</v>
      </c>
      <c r="C220" s="9" t="s">
        <v>13</v>
      </c>
      <c r="D220" s="9" t="s">
        <v>881</v>
      </c>
      <c r="E220" s="9" t="s">
        <v>882</v>
      </c>
      <c r="F220" s="9" t="s">
        <v>527</v>
      </c>
      <c r="G220" s="9" t="s">
        <v>873</v>
      </c>
      <c r="H220" s="9" t="s">
        <v>862</v>
      </c>
      <c r="I220" s="9" t="s">
        <v>134</v>
      </c>
      <c r="J220" s="9" t="s">
        <v>523</v>
      </c>
      <c r="K220" s="9" t="s">
        <v>883</v>
      </c>
      <c r="L220" s="10" t="e" vm="1">
        <f ca="1">_xlfn.DISPIMG("ID_248DD4A6E4E442EDB9CE0E84D1CD249A",1)</f>
        <v>#NAME?</v>
      </c>
    </row>
    <row r="221" spans="1:12" ht="24" customHeight="1" x14ac:dyDescent="0.15">
      <c r="A221" s="8">
        <v>219</v>
      </c>
      <c r="B221" s="9" t="s">
        <v>12</v>
      </c>
      <c r="C221" s="9" t="s">
        <v>13</v>
      </c>
      <c r="D221" s="9" t="s">
        <v>884</v>
      </c>
      <c r="E221" s="9" t="s">
        <v>885</v>
      </c>
      <c r="F221" s="9" t="s">
        <v>527</v>
      </c>
      <c r="G221" s="9" t="s">
        <v>873</v>
      </c>
      <c r="H221" s="9" t="s">
        <v>862</v>
      </c>
      <c r="I221" s="9" t="s">
        <v>113</v>
      </c>
      <c r="J221" s="9" t="s">
        <v>886</v>
      </c>
      <c r="K221" s="9" t="s">
        <v>887</v>
      </c>
      <c r="L221" s="10" t="e" vm="1">
        <f ca="1">_xlfn.DISPIMG("ID_BF95FE38DB914642A83F1D51CC1790E9",1)</f>
        <v>#NAME?</v>
      </c>
    </row>
    <row r="222" spans="1:12" ht="24" customHeight="1" x14ac:dyDescent="0.15">
      <c r="A222" s="8">
        <v>220</v>
      </c>
      <c r="B222" s="9" t="s">
        <v>12</v>
      </c>
      <c r="C222" s="9" t="s">
        <v>13</v>
      </c>
      <c r="D222" s="9" t="s">
        <v>888</v>
      </c>
      <c r="E222" s="9" t="s">
        <v>889</v>
      </c>
      <c r="F222" s="9" t="s">
        <v>527</v>
      </c>
      <c r="G222" s="9" t="s">
        <v>873</v>
      </c>
      <c r="H222" s="9" t="s">
        <v>862</v>
      </c>
      <c r="I222" s="9" t="s">
        <v>108</v>
      </c>
      <c r="J222" s="9" t="s">
        <v>70</v>
      </c>
      <c r="K222" s="9" t="s">
        <v>890</v>
      </c>
      <c r="L222" s="10" t="e" vm="1">
        <f ca="1">_xlfn.DISPIMG("ID_D6BA8CB7742E44F6A1E6ABD7C9ADB40C",1)</f>
        <v>#NAME?</v>
      </c>
    </row>
    <row r="223" spans="1:12" ht="24" customHeight="1" x14ac:dyDescent="0.15">
      <c r="A223" s="8">
        <v>221</v>
      </c>
      <c r="B223" s="9" t="s">
        <v>12</v>
      </c>
      <c r="C223" s="9" t="s">
        <v>13</v>
      </c>
      <c r="D223" s="9" t="s">
        <v>607</v>
      </c>
      <c r="E223" s="9" t="s">
        <v>891</v>
      </c>
      <c r="F223" s="9" t="s">
        <v>536</v>
      </c>
      <c r="G223" s="9" t="s">
        <v>873</v>
      </c>
      <c r="H223" s="9" t="s">
        <v>862</v>
      </c>
      <c r="I223" s="9" t="s">
        <v>44</v>
      </c>
      <c r="J223" s="9" t="s">
        <v>532</v>
      </c>
      <c r="K223" s="9" t="s">
        <v>892</v>
      </c>
      <c r="L223" s="10" t="e" vm="1">
        <f ca="1">_xlfn.DISPIMG("ID_DA63DF1368124065B4A703BBDCFF3B79",1)</f>
        <v>#NAME?</v>
      </c>
    </row>
    <row r="224" spans="1:12" ht="24" customHeight="1" x14ac:dyDescent="0.15">
      <c r="A224" s="8">
        <v>222</v>
      </c>
      <c r="B224" s="9" t="s">
        <v>12</v>
      </c>
      <c r="C224" s="9" t="s">
        <v>13</v>
      </c>
      <c r="D224" s="9" t="s">
        <v>893</v>
      </c>
      <c r="E224" s="9" t="s">
        <v>894</v>
      </c>
      <c r="F224" s="9" t="s">
        <v>536</v>
      </c>
      <c r="G224" s="9" t="s">
        <v>895</v>
      </c>
      <c r="H224" s="9" t="s">
        <v>896</v>
      </c>
      <c r="I224" s="9" t="s">
        <v>58</v>
      </c>
      <c r="J224" s="9" t="s">
        <v>178</v>
      </c>
      <c r="K224" s="9" t="s">
        <v>897</v>
      </c>
      <c r="L224" s="10" t="e" vm="1">
        <f ca="1">_xlfn.DISPIMG("ID_98FDC86189E04C00ABCFFD2F41AB536C",1)</f>
        <v>#NAME?</v>
      </c>
    </row>
    <row r="225" spans="1:12" ht="24" customHeight="1" x14ac:dyDescent="0.15">
      <c r="A225" s="8">
        <v>223</v>
      </c>
      <c r="B225" s="9" t="s">
        <v>12</v>
      </c>
      <c r="C225" s="9" t="s">
        <v>13</v>
      </c>
      <c r="D225" s="9" t="s">
        <v>898</v>
      </c>
      <c r="E225" s="9" t="s">
        <v>899</v>
      </c>
      <c r="F225" s="9" t="s">
        <v>527</v>
      </c>
      <c r="G225" s="9" t="s">
        <v>900</v>
      </c>
      <c r="H225" s="9" t="s">
        <v>901</v>
      </c>
      <c r="I225" s="9" t="s">
        <v>96</v>
      </c>
      <c r="J225" s="9" t="s">
        <v>902</v>
      </c>
      <c r="K225" s="9" t="s">
        <v>903</v>
      </c>
      <c r="L225" s="10" t="e" vm="1">
        <f ca="1">_xlfn.DISPIMG("ID_1E943708EA9C4FE19B50979A50EB8740",1)</f>
        <v>#NAME?</v>
      </c>
    </row>
    <row r="226" spans="1:12" ht="24" customHeight="1" x14ac:dyDescent="0.15">
      <c r="A226" s="8">
        <v>224</v>
      </c>
      <c r="B226" s="9" t="s">
        <v>12</v>
      </c>
      <c r="C226" s="9" t="s">
        <v>13</v>
      </c>
      <c r="D226" s="9" t="s">
        <v>904</v>
      </c>
      <c r="E226" s="9" t="s">
        <v>905</v>
      </c>
      <c r="F226" s="9" t="s">
        <v>527</v>
      </c>
      <c r="G226" s="9" t="s">
        <v>900</v>
      </c>
      <c r="H226" s="9" t="s">
        <v>901</v>
      </c>
      <c r="I226" s="9" t="s">
        <v>906</v>
      </c>
      <c r="J226" s="9" t="s">
        <v>193</v>
      </c>
      <c r="K226" s="9" t="s">
        <v>907</v>
      </c>
      <c r="L226" s="10" t="e" vm="1">
        <f ca="1">_xlfn.DISPIMG("ID_404C9E648B344C11AB168368E64D9ED9",1)</f>
        <v>#NAME?</v>
      </c>
    </row>
    <row r="227" spans="1:12" ht="24" customHeight="1" x14ac:dyDescent="0.15">
      <c r="A227" s="8">
        <v>225</v>
      </c>
      <c r="B227" s="9" t="s">
        <v>12</v>
      </c>
      <c r="C227" s="9" t="s">
        <v>13</v>
      </c>
      <c r="D227" s="9" t="s">
        <v>908</v>
      </c>
      <c r="E227" s="9" t="s">
        <v>909</v>
      </c>
      <c r="F227" s="9" t="s">
        <v>527</v>
      </c>
      <c r="G227" s="9" t="s">
        <v>910</v>
      </c>
      <c r="H227" s="9" t="s">
        <v>901</v>
      </c>
      <c r="I227" s="9" t="s">
        <v>58</v>
      </c>
      <c r="J227" s="9" t="s">
        <v>178</v>
      </c>
      <c r="K227" s="9" t="s">
        <v>911</v>
      </c>
      <c r="L227" s="10" t="e" vm="1">
        <f ca="1">_xlfn.DISPIMG("ID_5F67B88DC64B4DE5AAFEC63EAD514713",1)</f>
        <v>#NAME?</v>
      </c>
    </row>
    <row r="228" spans="1:12" ht="24" customHeight="1" x14ac:dyDescent="0.15">
      <c r="A228" s="8">
        <v>226</v>
      </c>
      <c r="B228" s="9" t="s">
        <v>12</v>
      </c>
      <c r="C228" s="9" t="s">
        <v>13</v>
      </c>
      <c r="D228" s="9" t="s">
        <v>912</v>
      </c>
      <c r="E228" s="9" t="s">
        <v>913</v>
      </c>
      <c r="F228" s="9" t="s">
        <v>527</v>
      </c>
      <c r="G228" s="9" t="s">
        <v>914</v>
      </c>
      <c r="H228" s="9" t="s">
        <v>901</v>
      </c>
      <c r="I228" s="9" t="s">
        <v>113</v>
      </c>
      <c r="J228" s="9" t="s">
        <v>45</v>
      </c>
      <c r="K228" s="9" t="s">
        <v>915</v>
      </c>
      <c r="L228" s="10" t="e" vm="1">
        <f ca="1">_xlfn.DISPIMG("ID_9A6788B189224A2D82DF8FCDBD64C6C3",1)</f>
        <v>#NAME?</v>
      </c>
    </row>
    <row r="229" spans="1:12" ht="24" customHeight="1" x14ac:dyDescent="0.15">
      <c r="A229" s="8">
        <v>227</v>
      </c>
      <c r="B229" s="9" t="s">
        <v>12</v>
      </c>
      <c r="C229" s="9" t="s">
        <v>13</v>
      </c>
      <c r="D229" s="9" t="s">
        <v>916</v>
      </c>
      <c r="E229" s="9" t="s">
        <v>917</v>
      </c>
      <c r="F229" s="9" t="s">
        <v>527</v>
      </c>
      <c r="G229" s="9" t="s">
        <v>918</v>
      </c>
      <c r="H229" s="9" t="s">
        <v>901</v>
      </c>
      <c r="I229" s="9" t="s">
        <v>96</v>
      </c>
      <c r="J229" s="9" t="s">
        <v>919</v>
      </c>
      <c r="K229" s="9" t="s">
        <v>920</v>
      </c>
      <c r="L229" s="10" t="e" vm="1">
        <f ca="1">_xlfn.DISPIMG("ID_242436B88BCB420095E0E4CF79E0597E",1)</f>
        <v>#NAME?</v>
      </c>
    </row>
    <row r="230" spans="1:12" ht="24" customHeight="1" x14ac:dyDescent="0.15">
      <c r="A230" s="8">
        <v>228</v>
      </c>
      <c r="B230" s="9" t="s">
        <v>12</v>
      </c>
      <c r="C230" s="9" t="s">
        <v>13</v>
      </c>
      <c r="D230" s="9" t="s">
        <v>916</v>
      </c>
      <c r="E230" s="9" t="s">
        <v>921</v>
      </c>
      <c r="F230" s="9" t="s">
        <v>536</v>
      </c>
      <c r="G230" s="9" t="s">
        <v>922</v>
      </c>
      <c r="H230" s="9" t="s">
        <v>901</v>
      </c>
      <c r="I230" s="9" t="s">
        <v>96</v>
      </c>
      <c r="J230" s="9" t="s">
        <v>321</v>
      </c>
      <c r="K230" s="9" t="s">
        <v>923</v>
      </c>
      <c r="L230" s="10" t="e" vm="1">
        <f ca="1">_xlfn.DISPIMG("ID_66C22D872E184A22BD1E90468D9F5A6D",1)</f>
        <v>#NAME?</v>
      </c>
    </row>
    <row r="231" spans="1:12" ht="24" customHeight="1" x14ac:dyDescent="0.15">
      <c r="A231" s="8">
        <v>229</v>
      </c>
      <c r="B231" s="9" t="s">
        <v>12</v>
      </c>
      <c r="C231" s="9" t="s">
        <v>13</v>
      </c>
      <c r="D231" s="9" t="s">
        <v>924</v>
      </c>
      <c r="E231" s="9" t="s">
        <v>925</v>
      </c>
      <c r="F231" s="9" t="s">
        <v>527</v>
      </c>
      <c r="G231" s="9" t="s">
        <v>926</v>
      </c>
      <c r="H231" s="9" t="s">
        <v>901</v>
      </c>
      <c r="I231" s="9" t="s">
        <v>108</v>
      </c>
      <c r="J231" s="9" t="s">
        <v>927</v>
      </c>
      <c r="K231" s="9" t="s">
        <v>928</v>
      </c>
      <c r="L231" s="10" t="e" vm="1">
        <f ca="1">_xlfn.DISPIMG("ID_04E1E190101B40319DB9BB3399A86CF9",1)</f>
        <v>#NAME?</v>
      </c>
    </row>
    <row r="232" spans="1:12" ht="24" customHeight="1" x14ac:dyDescent="0.15">
      <c r="A232" s="8">
        <v>230</v>
      </c>
      <c r="B232" s="9" t="s">
        <v>12</v>
      </c>
      <c r="C232" s="9" t="s">
        <v>13</v>
      </c>
      <c r="D232" s="9" t="s">
        <v>929</v>
      </c>
      <c r="E232" s="9" t="s">
        <v>930</v>
      </c>
      <c r="F232" s="9" t="s">
        <v>527</v>
      </c>
      <c r="G232" s="9" t="s">
        <v>931</v>
      </c>
      <c r="H232" s="9" t="s">
        <v>901</v>
      </c>
      <c r="I232" s="9" t="s">
        <v>139</v>
      </c>
      <c r="J232" s="9" t="s">
        <v>932</v>
      </c>
      <c r="K232" s="9" t="s">
        <v>933</v>
      </c>
      <c r="L232" s="10" t="e" vm="1">
        <f ca="1">_xlfn.DISPIMG("ID_91517322D16F42F59292A52744EECC8B",1)</f>
        <v>#NAME?</v>
      </c>
    </row>
    <row r="233" spans="1:12" ht="24" customHeight="1" x14ac:dyDescent="0.15">
      <c r="A233" s="8">
        <v>231</v>
      </c>
      <c r="B233" s="9" t="s">
        <v>12</v>
      </c>
      <c r="C233" s="9" t="s">
        <v>13</v>
      </c>
      <c r="D233" s="9" t="s">
        <v>934</v>
      </c>
      <c r="E233" s="9" t="s">
        <v>935</v>
      </c>
      <c r="F233" s="9" t="s">
        <v>536</v>
      </c>
      <c r="G233" s="9" t="s">
        <v>936</v>
      </c>
      <c r="H233" s="9" t="s">
        <v>937</v>
      </c>
      <c r="I233" s="9" t="s">
        <v>30</v>
      </c>
      <c r="J233" s="9" t="s">
        <v>174</v>
      </c>
      <c r="K233" s="9" t="s">
        <v>938</v>
      </c>
      <c r="L233" s="10" t="e" vm="1">
        <f ca="1">_xlfn.DISPIMG("ID_876EB194FE6147E29E0AAF922D9BE590",1)</f>
        <v>#NAME?</v>
      </c>
    </row>
    <row r="234" spans="1:12" ht="24" customHeight="1" x14ac:dyDescent="0.15">
      <c r="A234" s="8">
        <v>232</v>
      </c>
      <c r="B234" s="9" t="s">
        <v>12</v>
      </c>
      <c r="C234" s="9" t="s">
        <v>13</v>
      </c>
      <c r="D234" s="9" t="s">
        <v>939</v>
      </c>
      <c r="E234" s="9" t="s">
        <v>940</v>
      </c>
      <c r="F234" s="9" t="s">
        <v>527</v>
      </c>
      <c r="G234" s="9" t="s">
        <v>941</v>
      </c>
      <c r="H234" s="9" t="s">
        <v>937</v>
      </c>
      <c r="I234" s="9" t="s">
        <v>96</v>
      </c>
      <c r="J234" s="9" t="s">
        <v>942</v>
      </c>
      <c r="K234" s="9" t="s">
        <v>943</v>
      </c>
      <c r="L234" s="10" t="e" vm="1">
        <f ca="1">_xlfn.DISPIMG("ID_7DC74A92D9364240BA67D1EF25542C26",1)</f>
        <v>#NAME?</v>
      </c>
    </row>
    <row r="235" spans="1:12" ht="24" customHeight="1" x14ac:dyDescent="0.15">
      <c r="A235" s="8">
        <v>233</v>
      </c>
      <c r="B235" s="9" t="s">
        <v>12</v>
      </c>
      <c r="C235" s="9" t="s">
        <v>13</v>
      </c>
      <c r="D235" s="9" t="s">
        <v>944</v>
      </c>
      <c r="E235" s="9" t="s">
        <v>945</v>
      </c>
      <c r="F235" s="9" t="s">
        <v>527</v>
      </c>
      <c r="G235" s="9" t="s">
        <v>55</v>
      </c>
      <c r="H235" s="9" t="s">
        <v>937</v>
      </c>
      <c r="I235" s="9" t="s">
        <v>674</v>
      </c>
      <c r="J235" s="9" t="s">
        <v>53</v>
      </c>
      <c r="K235" s="9" t="s">
        <v>946</v>
      </c>
      <c r="L235" s="10" t="e" vm="1">
        <f ca="1">_xlfn.DISPIMG("ID_3B0F0CE6053643C78C44FA9A9B09ECCE",1)</f>
        <v>#NAME?</v>
      </c>
    </row>
    <row r="236" spans="1:12" ht="24" customHeight="1" x14ac:dyDescent="0.15">
      <c r="A236" s="8">
        <v>234</v>
      </c>
      <c r="B236" s="9" t="s">
        <v>12</v>
      </c>
      <c r="C236" s="9" t="s">
        <v>13</v>
      </c>
      <c r="D236" s="9" t="s">
        <v>947</v>
      </c>
      <c r="E236" s="9" t="s">
        <v>948</v>
      </c>
      <c r="F236" s="9" t="s">
        <v>527</v>
      </c>
      <c r="G236" s="9" t="s">
        <v>55</v>
      </c>
      <c r="H236" s="9" t="s">
        <v>937</v>
      </c>
      <c r="I236" s="9" t="s">
        <v>609</v>
      </c>
      <c r="J236" s="9" t="s">
        <v>45</v>
      </c>
      <c r="K236" s="9" t="s">
        <v>949</v>
      </c>
      <c r="L236" s="10" t="e" vm="1">
        <f ca="1">_xlfn.DISPIMG("ID_2DBB6C8B27FF459DB981EAA380243CF3",1)</f>
        <v>#NAME?</v>
      </c>
    </row>
    <row r="237" spans="1:12" ht="24" customHeight="1" x14ac:dyDescent="0.15">
      <c r="A237" s="8">
        <v>235</v>
      </c>
      <c r="B237" s="9" t="s">
        <v>12</v>
      </c>
      <c r="C237" s="9" t="s">
        <v>13</v>
      </c>
      <c r="D237" s="9" t="s">
        <v>950</v>
      </c>
      <c r="E237" s="9" t="s">
        <v>951</v>
      </c>
      <c r="F237" s="9" t="s">
        <v>527</v>
      </c>
      <c r="G237" s="9" t="s">
        <v>952</v>
      </c>
      <c r="H237" s="9" t="s">
        <v>937</v>
      </c>
      <c r="I237" s="9" t="s">
        <v>58</v>
      </c>
      <c r="J237" s="9" t="s">
        <v>53</v>
      </c>
      <c r="K237" s="9" t="s">
        <v>953</v>
      </c>
      <c r="L237" s="10" t="e" vm="1">
        <f ca="1">_xlfn.DISPIMG("ID_4DC15AE3DB394D0AB9BF6133A2EFDA68",1)</f>
        <v>#NAME?</v>
      </c>
    </row>
    <row r="238" spans="1:12" ht="24" customHeight="1" x14ac:dyDescent="0.15">
      <c r="A238" s="8">
        <v>236</v>
      </c>
      <c r="B238" s="9" t="s">
        <v>12</v>
      </c>
      <c r="C238" s="9" t="s">
        <v>13</v>
      </c>
      <c r="D238" s="9" t="s">
        <v>954</v>
      </c>
      <c r="E238" s="9" t="s">
        <v>955</v>
      </c>
      <c r="F238" s="9" t="s">
        <v>527</v>
      </c>
      <c r="G238" s="9" t="s">
        <v>952</v>
      </c>
      <c r="H238" s="9" t="s">
        <v>937</v>
      </c>
      <c r="I238" s="9" t="s">
        <v>58</v>
      </c>
      <c r="J238" s="9" t="s">
        <v>523</v>
      </c>
      <c r="K238" s="9" t="s">
        <v>956</v>
      </c>
      <c r="L238" s="10" t="e" vm="1">
        <f ca="1">_xlfn.DISPIMG("ID_FF54FC803EC7487D80BFE771B231B6A8",1)</f>
        <v>#NAME?</v>
      </c>
    </row>
    <row r="239" spans="1:12" ht="24" customHeight="1" x14ac:dyDescent="0.15">
      <c r="A239" s="8">
        <v>237</v>
      </c>
      <c r="B239" s="9" t="s">
        <v>12</v>
      </c>
      <c r="C239" s="9" t="s">
        <v>13</v>
      </c>
      <c r="D239" s="9" t="s">
        <v>957</v>
      </c>
      <c r="E239" s="9" t="s">
        <v>958</v>
      </c>
      <c r="F239" s="9" t="s">
        <v>527</v>
      </c>
      <c r="G239" s="9" t="s">
        <v>952</v>
      </c>
      <c r="H239" s="9" t="s">
        <v>937</v>
      </c>
      <c r="I239" s="9" t="s">
        <v>609</v>
      </c>
      <c r="J239" s="9" t="s">
        <v>45</v>
      </c>
      <c r="K239" s="9" t="s">
        <v>959</v>
      </c>
      <c r="L239" s="10" t="e" vm="1">
        <f ca="1">_xlfn.DISPIMG("ID_31090B3E1CFB4C1C880562335A002C8B",1)</f>
        <v>#NAME?</v>
      </c>
    </row>
    <row r="240" spans="1:12" ht="24" customHeight="1" x14ac:dyDescent="0.15">
      <c r="A240" s="8">
        <v>238</v>
      </c>
      <c r="B240" s="9" t="s">
        <v>12</v>
      </c>
      <c r="C240" s="9" t="s">
        <v>13</v>
      </c>
      <c r="D240" s="9" t="s">
        <v>960</v>
      </c>
      <c r="E240" s="9" t="s">
        <v>961</v>
      </c>
      <c r="F240" s="9" t="s">
        <v>527</v>
      </c>
      <c r="G240" s="9" t="s">
        <v>952</v>
      </c>
      <c r="H240" s="9" t="s">
        <v>937</v>
      </c>
      <c r="I240" s="9" t="s">
        <v>962</v>
      </c>
      <c r="J240" s="9" t="s">
        <v>53</v>
      </c>
      <c r="K240" s="9" t="s">
        <v>963</v>
      </c>
      <c r="L240" s="10" t="e" vm="1">
        <f ca="1">_xlfn.DISPIMG("ID_2B20D6B9BE324EDA8AF2EF650E9A5C97",1)</f>
        <v>#NAME?</v>
      </c>
    </row>
    <row r="241" spans="1:12" ht="24" customHeight="1" x14ac:dyDescent="0.15">
      <c r="A241" s="8">
        <v>239</v>
      </c>
      <c r="B241" s="9" t="s">
        <v>12</v>
      </c>
      <c r="C241" s="9" t="s">
        <v>13</v>
      </c>
      <c r="D241" s="9" t="s">
        <v>964</v>
      </c>
      <c r="E241" s="9" t="s">
        <v>965</v>
      </c>
      <c r="F241" s="9" t="s">
        <v>527</v>
      </c>
      <c r="G241" s="9" t="s">
        <v>952</v>
      </c>
      <c r="H241" s="9" t="s">
        <v>937</v>
      </c>
      <c r="I241" s="9" t="s">
        <v>807</v>
      </c>
      <c r="J241" s="9" t="s">
        <v>523</v>
      </c>
      <c r="K241" s="9" t="s">
        <v>966</v>
      </c>
      <c r="L241" s="10" t="e" vm="1">
        <f ca="1">_xlfn.DISPIMG("ID_6110019DF64544F9B703AC3D4F19B55B",1)</f>
        <v>#NAME?</v>
      </c>
    </row>
    <row r="242" spans="1:12" ht="24" customHeight="1" x14ac:dyDescent="0.15">
      <c r="A242" s="8">
        <v>240</v>
      </c>
      <c r="B242" s="9" t="s">
        <v>12</v>
      </c>
      <c r="C242" s="9" t="s">
        <v>13</v>
      </c>
      <c r="D242" s="9" t="s">
        <v>967</v>
      </c>
      <c r="E242" s="9" t="s">
        <v>968</v>
      </c>
      <c r="F242" s="9" t="s">
        <v>527</v>
      </c>
      <c r="G242" s="9" t="s">
        <v>952</v>
      </c>
      <c r="H242" s="9" t="s">
        <v>937</v>
      </c>
      <c r="I242" s="9" t="s">
        <v>76</v>
      </c>
      <c r="J242" s="9" t="s">
        <v>45</v>
      </c>
      <c r="K242" s="9" t="s">
        <v>969</v>
      </c>
      <c r="L242" s="10" t="e" vm="1">
        <f ca="1">_xlfn.DISPIMG("ID_249F1CA88CF146D395A80F5A3D5FC158",1)</f>
        <v>#NAME?</v>
      </c>
    </row>
    <row r="243" spans="1:12" ht="24" customHeight="1" x14ac:dyDescent="0.15">
      <c r="A243" s="8">
        <v>241</v>
      </c>
      <c r="B243" s="9" t="s">
        <v>12</v>
      </c>
      <c r="C243" s="9" t="s">
        <v>13</v>
      </c>
      <c r="D243" s="9" t="s">
        <v>970</v>
      </c>
      <c r="E243" s="9" t="s">
        <v>971</v>
      </c>
      <c r="F243" s="9" t="s">
        <v>527</v>
      </c>
      <c r="G243" s="9" t="s">
        <v>952</v>
      </c>
      <c r="H243" s="9" t="s">
        <v>937</v>
      </c>
      <c r="I243" s="9" t="s">
        <v>58</v>
      </c>
      <c r="J243" s="9" t="s">
        <v>53</v>
      </c>
      <c r="K243" s="9" t="s">
        <v>972</v>
      </c>
      <c r="L243" s="10" t="e" vm="1">
        <f ca="1">_xlfn.DISPIMG("ID_741F361C6E2D49A6B66D831D8177B393",1)</f>
        <v>#NAME?</v>
      </c>
    </row>
    <row r="244" spans="1:12" ht="24" customHeight="1" x14ac:dyDescent="0.15">
      <c r="A244" s="8">
        <v>242</v>
      </c>
      <c r="B244" s="9" t="s">
        <v>12</v>
      </c>
      <c r="C244" s="9" t="s">
        <v>13</v>
      </c>
      <c r="D244" s="9" t="s">
        <v>973</v>
      </c>
      <c r="E244" s="9" t="s">
        <v>974</v>
      </c>
      <c r="F244" s="9" t="s">
        <v>536</v>
      </c>
      <c r="G244" s="9" t="s">
        <v>975</v>
      </c>
      <c r="H244" s="9" t="s">
        <v>937</v>
      </c>
      <c r="I244" s="9" t="s">
        <v>118</v>
      </c>
      <c r="J244" s="9" t="s">
        <v>53</v>
      </c>
      <c r="K244" s="9" t="s">
        <v>976</v>
      </c>
      <c r="L244" s="10" t="e" vm="1">
        <f ca="1">_xlfn.DISPIMG("ID_2E8639A7297041A6BDA19E5BB5356F6C",1)</f>
        <v>#NAME?</v>
      </c>
    </row>
    <row r="245" spans="1:12" ht="24" customHeight="1" x14ac:dyDescent="0.15">
      <c r="A245" s="8">
        <v>243</v>
      </c>
      <c r="B245" s="9" t="s">
        <v>12</v>
      </c>
      <c r="C245" s="9" t="s">
        <v>13</v>
      </c>
      <c r="D245" s="9" t="s">
        <v>977</v>
      </c>
      <c r="E245" s="9" t="s">
        <v>978</v>
      </c>
      <c r="F245" s="9" t="s">
        <v>536</v>
      </c>
      <c r="G245" s="9" t="s">
        <v>979</v>
      </c>
      <c r="H245" s="9" t="s">
        <v>937</v>
      </c>
      <c r="I245" s="9" t="s">
        <v>52</v>
      </c>
      <c r="J245" s="9" t="s">
        <v>532</v>
      </c>
      <c r="K245" s="9" t="s">
        <v>980</v>
      </c>
      <c r="L245" s="10" t="e" vm="1">
        <f ca="1">_xlfn.DISPIMG("ID_0B6997BEFA78416AA0CA57DE120E33F5",1)</f>
        <v>#NAME?</v>
      </c>
    </row>
    <row r="246" spans="1:12" ht="24" customHeight="1" x14ac:dyDescent="0.15">
      <c r="A246" s="8">
        <v>244</v>
      </c>
      <c r="B246" s="9" t="s">
        <v>12</v>
      </c>
      <c r="C246" s="9" t="s">
        <v>13</v>
      </c>
      <c r="D246" s="9" t="s">
        <v>981</v>
      </c>
      <c r="E246" s="9" t="s">
        <v>982</v>
      </c>
      <c r="F246" s="9" t="s">
        <v>527</v>
      </c>
      <c r="G246" s="9" t="s">
        <v>983</v>
      </c>
      <c r="H246" s="9" t="s">
        <v>937</v>
      </c>
      <c r="I246" s="9" t="s">
        <v>587</v>
      </c>
      <c r="J246" s="9" t="s">
        <v>53</v>
      </c>
      <c r="K246" s="9" t="s">
        <v>984</v>
      </c>
      <c r="L246" s="10" t="e" vm="1">
        <f ca="1">_xlfn.DISPIMG("ID_B1E494019BF44A789A79DB34A6398B33",1)</f>
        <v>#NAME?</v>
      </c>
    </row>
    <row r="247" spans="1:12" ht="24" customHeight="1" x14ac:dyDescent="0.15">
      <c r="A247" s="8">
        <v>245</v>
      </c>
      <c r="B247" s="9" t="s">
        <v>12</v>
      </c>
      <c r="C247" s="9" t="s">
        <v>13</v>
      </c>
      <c r="D247" s="9" t="s">
        <v>985</v>
      </c>
      <c r="E247" s="9" t="s">
        <v>986</v>
      </c>
      <c r="F247" s="9" t="s">
        <v>527</v>
      </c>
      <c r="G247" s="9" t="s">
        <v>983</v>
      </c>
      <c r="H247" s="9" t="s">
        <v>937</v>
      </c>
      <c r="I247" s="9" t="s">
        <v>24</v>
      </c>
      <c r="J247" s="9" t="s">
        <v>53</v>
      </c>
      <c r="K247" s="9" t="s">
        <v>987</v>
      </c>
      <c r="L247" s="10" t="e" vm="1">
        <f ca="1">_xlfn.DISPIMG("ID_E62951DCC42F40939BB9298511A51DCF",1)</f>
        <v>#NAME?</v>
      </c>
    </row>
    <row r="248" spans="1:12" ht="24" customHeight="1" x14ac:dyDescent="0.15">
      <c r="A248" s="8">
        <v>246</v>
      </c>
      <c r="B248" s="9" t="s">
        <v>12</v>
      </c>
      <c r="C248" s="9" t="s">
        <v>13</v>
      </c>
      <c r="D248" s="9" t="s">
        <v>988</v>
      </c>
      <c r="E248" s="9" t="s">
        <v>989</v>
      </c>
      <c r="F248" s="9" t="s">
        <v>527</v>
      </c>
      <c r="G248" s="9" t="s">
        <v>983</v>
      </c>
      <c r="H248" s="9" t="s">
        <v>937</v>
      </c>
      <c r="I248" s="9" t="s">
        <v>113</v>
      </c>
      <c r="J248" s="9" t="s">
        <v>618</v>
      </c>
      <c r="K248" s="9" t="s">
        <v>990</v>
      </c>
      <c r="L248" s="10" t="e" vm="1">
        <f ca="1">_xlfn.DISPIMG("ID_CFF8956CE7544B51A190A7FCD9D1622A",1)</f>
        <v>#NAME?</v>
      </c>
    </row>
    <row r="249" spans="1:12" ht="24" customHeight="1" x14ac:dyDescent="0.15">
      <c r="A249" s="8">
        <v>247</v>
      </c>
      <c r="B249" s="9" t="s">
        <v>12</v>
      </c>
      <c r="C249" s="9" t="s">
        <v>13</v>
      </c>
      <c r="D249" s="9" t="s">
        <v>991</v>
      </c>
      <c r="E249" s="9" t="s">
        <v>992</v>
      </c>
      <c r="F249" s="9" t="s">
        <v>527</v>
      </c>
      <c r="G249" s="9" t="s">
        <v>983</v>
      </c>
      <c r="H249" s="9" t="s">
        <v>937</v>
      </c>
      <c r="I249" s="9" t="s">
        <v>90</v>
      </c>
      <c r="J249" s="9" t="s">
        <v>618</v>
      </c>
      <c r="K249" s="9" t="s">
        <v>993</v>
      </c>
      <c r="L249" s="10" t="e" vm="1">
        <f ca="1">_xlfn.DISPIMG("ID_1D5EC800E153465B882CBC80C1A3B9AA",1)</f>
        <v>#NAME?</v>
      </c>
    </row>
    <row r="250" spans="1:12" ht="24" customHeight="1" x14ac:dyDescent="0.15">
      <c r="A250" s="8">
        <v>248</v>
      </c>
      <c r="B250" s="9" t="s">
        <v>12</v>
      </c>
      <c r="C250" s="9" t="s">
        <v>13</v>
      </c>
      <c r="D250" s="9" t="s">
        <v>991</v>
      </c>
      <c r="E250" s="9" t="s">
        <v>994</v>
      </c>
      <c r="F250" s="9" t="s">
        <v>527</v>
      </c>
      <c r="G250" s="9" t="s">
        <v>983</v>
      </c>
      <c r="H250" s="9" t="s">
        <v>937</v>
      </c>
      <c r="I250" s="9" t="s">
        <v>24</v>
      </c>
      <c r="J250" s="9" t="s">
        <v>178</v>
      </c>
      <c r="K250" s="9" t="s">
        <v>995</v>
      </c>
      <c r="L250" s="10" t="e" vm="1">
        <f ca="1">_xlfn.DISPIMG("ID_CDFF68917B7147DA9EA1B375451D9095",1)</f>
        <v>#NAME?</v>
      </c>
    </row>
    <row r="251" spans="1:12" ht="24" customHeight="1" x14ac:dyDescent="0.15">
      <c r="A251" s="8">
        <v>249</v>
      </c>
      <c r="B251" s="9" t="s">
        <v>12</v>
      </c>
      <c r="C251" s="9" t="s">
        <v>13</v>
      </c>
      <c r="D251" s="9" t="s">
        <v>996</v>
      </c>
      <c r="E251" s="9" t="s">
        <v>997</v>
      </c>
      <c r="F251" s="9" t="s">
        <v>527</v>
      </c>
      <c r="G251" s="9" t="s">
        <v>983</v>
      </c>
      <c r="H251" s="9" t="s">
        <v>937</v>
      </c>
      <c r="I251" s="9" t="s">
        <v>108</v>
      </c>
      <c r="J251" s="9" t="s">
        <v>45</v>
      </c>
      <c r="K251" s="9" t="s">
        <v>998</v>
      </c>
      <c r="L251" s="10" t="e" vm="1">
        <f ca="1">_xlfn.DISPIMG("ID_4C9AA9E162164A1BB0946A77A5B0A7C7",1)</f>
        <v>#NAME?</v>
      </c>
    </row>
    <row r="252" spans="1:12" ht="24" customHeight="1" x14ac:dyDescent="0.15">
      <c r="A252" s="8">
        <v>250</v>
      </c>
      <c r="B252" s="9" t="s">
        <v>12</v>
      </c>
      <c r="C252" s="9" t="s">
        <v>13</v>
      </c>
      <c r="D252" s="9" t="s">
        <v>999</v>
      </c>
      <c r="E252" s="9" t="s">
        <v>1000</v>
      </c>
      <c r="F252" s="9" t="s">
        <v>527</v>
      </c>
      <c r="G252" s="9" t="s">
        <v>983</v>
      </c>
      <c r="H252" s="9" t="s">
        <v>937</v>
      </c>
      <c r="I252" s="9" t="s">
        <v>108</v>
      </c>
      <c r="J252" s="9" t="s">
        <v>720</v>
      </c>
      <c r="K252" s="9" t="s">
        <v>1001</v>
      </c>
      <c r="L252" s="10" t="e" vm="1">
        <f ca="1">_xlfn.DISPIMG("ID_29AE713F8B5A489D828DD0C844BB1205",1)</f>
        <v>#NAME?</v>
      </c>
    </row>
    <row r="253" spans="1:12" ht="24" customHeight="1" x14ac:dyDescent="0.15">
      <c r="A253" s="8">
        <v>251</v>
      </c>
      <c r="B253" s="9" t="s">
        <v>12</v>
      </c>
      <c r="C253" s="9" t="s">
        <v>13</v>
      </c>
      <c r="D253" s="9" t="s">
        <v>1002</v>
      </c>
      <c r="E253" s="9" t="s">
        <v>989</v>
      </c>
      <c r="F253" s="9" t="s">
        <v>527</v>
      </c>
      <c r="G253" s="9" t="s">
        <v>983</v>
      </c>
      <c r="H253" s="9" t="s">
        <v>937</v>
      </c>
      <c r="I253" s="9" t="s">
        <v>724</v>
      </c>
      <c r="J253" s="9" t="s">
        <v>1003</v>
      </c>
      <c r="K253" s="9" t="s">
        <v>1004</v>
      </c>
      <c r="L253" s="10" t="e" vm="1">
        <f ca="1">_xlfn.DISPIMG("ID_6D2C981F61904BA49FD7C811C1FEF78B",1)</f>
        <v>#NAME?</v>
      </c>
    </row>
    <row r="254" spans="1:12" ht="24" customHeight="1" x14ac:dyDescent="0.15">
      <c r="A254" s="8">
        <v>252</v>
      </c>
      <c r="B254" s="9" t="s">
        <v>12</v>
      </c>
      <c r="C254" s="9" t="s">
        <v>13</v>
      </c>
      <c r="D254" s="9" t="s">
        <v>1005</v>
      </c>
      <c r="E254" s="9" t="s">
        <v>1006</v>
      </c>
      <c r="F254" s="9" t="s">
        <v>527</v>
      </c>
      <c r="G254" s="9" t="s">
        <v>983</v>
      </c>
      <c r="H254" s="9" t="s">
        <v>937</v>
      </c>
      <c r="I254" s="9" t="s">
        <v>412</v>
      </c>
      <c r="J254" s="9" t="s">
        <v>720</v>
      </c>
      <c r="K254" s="9" t="s">
        <v>1007</v>
      </c>
      <c r="L254" s="10" t="e" vm="1">
        <f ca="1">_xlfn.DISPIMG("ID_DC28147A53C74B80A4A213D2E5336123",1)</f>
        <v>#NAME?</v>
      </c>
    </row>
    <row r="255" spans="1:12" ht="24" customHeight="1" x14ac:dyDescent="0.15">
      <c r="A255" s="8">
        <v>253</v>
      </c>
      <c r="B255" s="9" t="s">
        <v>12</v>
      </c>
      <c r="C255" s="9" t="s">
        <v>13</v>
      </c>
      <c r="D255" s="9" t="s">
        <v>1008</v>
      </c>
      <c r="E255" s="9" t="s">
        <v>1009</v>
      </c>
      <c r="F255" s="9" t="s">
        <v>527</v>
      </c>
      <c r="G255" s="9" t="s">
        <v>701</v>
      </c>
      <c r="H255" s="9" t="s">
        <v>937</v>
      </c>
      <c r="I255" s="9" t="s">
        <v>170</v>
      </c>
      <c r="J255" s="9" t="s">
        <v>618</v>
      </c>
      <c r="K255" s="9" t="s">
        <v>1010</v>
      </c>
      <c r="L255" s="10" t="e" vm="1">
        <f ca="1">_xlfn.DISPIMG("ID_8709E8D8654641D6BDC975573B82A05B",1)</f>
        <v>#NAME?</v>
      </c>
    </row>
    <row r="256" spans="1:12" ht="24" customHeight="1" x14ac:dyDescent="0.15">
      <c r="A256" s="8">
        <v>254</v>
      </c>
      <c r="B256" s="9" t="s">
        <v>12</v>
      </c>
      <c r="C256" s="9" t="s">
        <v>13</v>
      </c>
      <c r="D256" s="9" t="s">
        <v>1011</v>
      </c>
      <c r="E256" s="9" t="s">
        <v>1012</v>
      </c>
      <c r="F256" s="9" t="s">
        <v>527</v>
      </c>
      <c r="G256" s="9" t="s">
        <v>1013</v>
      </c>
      <c r="H256" s="9" t="s">
        <v>937</v>
      </c>
      <c r="I256" s="9" t="s">
        <v>96</v>
      </c>
      <c r="J256" s="9" t="s">
        <v>59</v>
      </c>
      <c r="K256" s="9" t="s">
        <v>1014</v>
      </c>
      <c r="L256" s="10" t="e" vm="1">
        <f ca="1">_xlfn.DISPIMG("ID_1C3A559BCDD84D7CB52BA87A2932B775",1)</f>
        <v>#NAME?</v>
      </c>
    </row>
    <row r="257" spans="1:12" ht="24" customHeight="1" x14ac:dyDescent="0.15">
      <c r="A257" s="8">
        <v>255</v>
      </c>
      <c r="B257" s="9" t="s">
        <v>12</v>
      </c>
      <c r="C257" s="9" t="s">
        <v>13</v>
      </c>
      <c r="D257" s="9" t="s">
        <v>1015</v>
      </c>
      <c r="E257" s="9" t="s">
        <v>1016</v>
      </c>
      <c r="F257" s="9" t="s">
        <v>527</v>
      </c>
      <c r="G257" s="9" t="s">
        <v>1017</v>
      </c>
      <c r="H257" s="9" t="s">
        <v>937</v>
      </c>
      <c r="I257" s="9" t="s">
        <v>761</v>
      </c>
      <c r="J257" s="9" t="s">
        <v>174</v>
      </c>
      <c r="K257" s="9" t="s">
        <v>1018</v>
      </c>
      <c r="L257" s="10" t="e" vm="1">
        <f ca="1">_xlfn.DISPIMG("ID_7007EEC3FBD44B84AE9BD8518B31A0AF",1)</f>
        <v>#NAME?</v>
      </c>
    </row>
    <row r="258" spans="1:12" ht="24" customHeight="1" x14ac:dyDescent="0.15">
      <c r="A258" s="8">
        <v>256</v>
      </c>
      <c r="B258" s="9" t="s">
        <v>12</v>
      </c>
      <c r="C258" s="9" t="s">
        <v>13</v>
      </c>
      <c r="D258" s="9" t="s">
        <v>1019</v>
      </c>
      <c r="E258" s="9" t="s">
        <v>1020</v>
      </c>
      <c r="F258" s="9" t="s">
        <v>527</v>
      </c>
      <c r="G258" s="9" t="s">
        <v>1021</v>
      </c>
      <c r="H258" s="9" t="s">
        <v>937</v>
      </c>
      <c r="I258" s="9" t="s">
        <v>765</v>
      </c>
      <c r="J258" s="9" t="s">
        <v>800</v>
      </c>
      <c r="K258" s="9" t="s">
        <v>1022</v>
      </c>
      <c r="L258" s="10" t="e" vm="1">
        <f ca="1">_xlfn.DISPIMG("ID_FB3DE769ADDE44428D943E326B3006BD",1)</f>
        <v>#NAME?</v>
      </c>
    </row>
    <row r="259" spans="1:12" ht="24" customHeight="1" x14ac:dyDescent="0.15">
      <c r="A259" s="8">
        <v>257</v>
      </c>
      <c r="B259" s="9" t="s">
        <v>12</v>
      </c>
      <c r="C259" s="9" t="s">
        <v>13</v>
      </c>
      <c r="D259" s="9" t="s">
        <v>1023</v>
      </c>
      <c r="E259" s="9" t="s">
        <v>1024</v>
      </c>
      <c r="F259" s="9" t="s">
        <v>527</v>
      </c>
      <c r="G259" s="9" t="s">
        <v>1021</v>
      </c>
      <c r="H259" s="9" t="s">
        <v>937</v>
      </c>
      <c r="I259" s="9" t="s">
        <v>30</v>
      </c>
      <c r="J259" s="9" t="s">
        <v>119</v>
      </c>
      <c r="K259" s="9" t="s">
        <v>1025</v>
      </c>
      <c r="L259" s="10" t="e" vm="1">
        <f ca="1">_xlfn.DISPIMG("ID_43FE9D4E1B904F1D8463E700F18E2B91",1)</f>
        <v>#NAME?</v>
      </c>
    </row>
    <row r="260" spans="1:12" ht="24" customHeight="1" x14ac:dyDescent="0.15">
      <c r="A260" s="8">
        <v>258</v>
      </c>
      <c r="B260" s="9" t="s">
        <v>12</v>
      </c>
      <c r="C260" s="9" t="s">
        <v>13</v>
      </c>
      <c r="D260" s="9" t="s">
        <v>1026</v>
      </c>
      <c r="E260" s="9" t="s">
        <v>1027</v>
      </c>
      <c r="F260" s="9" t="s">
        <v>527</v>
      </c>
      <c r="G260" s="9" t="s">
        <v>1021</v>
      </c>
      <c r="H260" s="9" t="s">
        <v>937</v>
      </c>
      <c r="I260" s="9" t="s">
        <v>24</v>
      </c>
      <c r="J260" s="9" t="s">
        <v>1028</v>
      </c>
      <c r="K260" s="9" t="s">
        <v>1029</v>
      </c>
      <c r="L260" s="10" t="e" vm="1">
        <f ca="1">_xlfn.DISPIMG("ID_5B1B4892774B4994B28F14933D047DE7",1)</f>
        <v>#NAME?</v>
      </c>
    </row>
    <row r="261" spans="1:12" ht="24" customHeight="1" x14ac:dyDescent="0.15">
      <c r="A261" s="8">
        <v>259</v>
      </c>
      <c r="B261" s="9" t="s">
        <v>12</v>
      </c>
      <c r="C261" s="9" t="s">
        <v>13</v>
      </c>
      <c r="D261" s="9" t="s">
        <v>1030</v>
      </c>
      <c r="E261" s="9" t="s">
        <v>1031</v>
      </c>
      <c r="F261" s="9" t="s">
        <v>527</v>
      </c>
      <c r="G261" s="9" t="s">
        <v>1032</v>
      </c>
      <c r="H261" s="9" t="s">
        <v>937</v>
      </c>
      <c r="I261" s="9" t="s">
        <v>719</v>
      </c>
      <c r="J261" s="9" t="s">
        <v>656</v>
      </c>
      <c r="K261" s="9" t="s">
        <v>1033</v>
      </c>
      <c r="L261" s="10" t="e" vm="1">
        <f ca="1">_xlfn.DISPIMG("ID_FFC74523E6B24A99AF433C1294C4CAC3",1)</f>
        <v>#NAME?</v>
      </c>
    </row>
    <row r="262" spans="1:12" ht="24" customHeight="1" x14ac:dyDescent="0.15">
      <c r="A262" s="8">
        <v>260</v>
      </c>
      <c r="B262" s="9" t="s">
        <v>12</v>
      </c>
      <c r="C262" s="9" t="s">
        <v>13</v>
      </c>
      <c r="D262" s="9" t="s">
        <v>1034</v>
      </c>
      <c r="E262" s="9" t="s">
        <v>1035</v>
      </c>
      <c r="F262" s="9" t="s">
        <v>527</v>
      </c>
      <c r="G262" s="9" t="s">
        <v>738</v>
      </c>
      <c r="H262" s="9" t="s">
        <v>937</v>
      </c>
      <c r="I262" s="9" t="s">
        <v>96</v>
      </c>
      <c r="J262" s="9" t="s">
        <v>45</v>
      </c>
      <c r="K262" s="9" t="s">
        <v>1036</v>
      </c>
      <c r="L262" s="10" t="e" vm="1">
        <f ca="1">_xlfn.DISPIMG("ID_491C887E5A5F4EF0AEFD961C659E1A8D",1)</f>
        <v>#NAME?</v>
      </c>
    </row>
    <row r="263" spans="1:12" ht="24" customHeight="1" x14ac:dyDescent="0.15">
      <c r="A263" s="8">
        <v>261</v>
      </c>
      <c r="B263" s="9" t="s">
        <v>12</v>
      </c>
      <c r="C263" s="9" t="s">
        <v>13</v>
      </c>
      <c r="D263" s="9" t="s">
        <v>738</v>
      </c>
      <c r="E263" s="9" t="s">
        <v>1037</v>
      </c>
      <c r="F263" s="9" t="s">
        <v>527</v>
      </c>
      <c r="G263" s="9" t="s">
        <v>738</v>
      </c>
      <c r="H263" s="9" t="s">
        <v>937</v>
      </c>
      <c r="I263" s="9" t="s">
        <v>235</v>
      </c>
      <c r="J263" s="9" t="s">
        <v>53</v>
      </c>
      <c r="K263" s="9" t="s">
        <v>1038</v>
      </c>
      <c r="L263" s="10" t="e" vm="1">
        <f ca="1">_xlfn.DISPIMG("ID_280A8D233148486C9F20D25764C11819",1)</f>
        <v>#NAME?</v>
      </c>
    </row>
    <row r="264" spans="1:12" ht="24" customHeight="1" x14ac:dyDescent="0.15">
      <c r="A264" s="8">
        <v>262</v>
      </c>
      <c r="B264" s="9" t="s">
        <v>12</v>
      </c>
      <c r="C264" s="9" t="s">
        <v>13</v>
      </c>
      <c r="D264" s="9" t="s">
        <v>1039</v>
      </c>
      <c r="E264" s="9" t="s">
        <v>1040</v>
      </c>
      <c r="F264" s="9" t="s">
        <v>527</v>
      </c>
      <c r="G264" s="9" t="s">
        <v>1041</v>
      </c>
      <c r="H264" s="9" t="s">
        <v>937</v>
      </c>
      <c r="I264" s="9" t="s">
        <v>96</v>
      </c>
      <c r="J264" s="9" t="s">
        <v>592</v>
      </c>
      <c r="K264" s="9" t="s">
        <v>1042</v>
      </c>
      <c r="L264" s="10" t="e" vm="1">
        <f ca="1">_xlfn.DISPIMG("ID_B011543281804E0F880F8D84279EA28E",1)</f>
        <v>#NAME?</v>
      </c>
    </row>
    <row r="265" spans="1:12" ht="24" customHeight="1" x14ac:dyDescent="0.15">
      <c r="A265" s="8">
        <v>263</v>
      </c>
      <c r="B265" s="9" t="s">
        <v>12</v>
      </c>
      <c r="C265" s="9" t="s">
        <v>13</v>
      </c>
      <c r="D265" s="9" t="s">
        <v>1043</v>
      </c>
      <c r="E265" s="9" t="s">
        <v>1044</v>
      </c>
      <c r="F265" s="9" t="s">
        <v>527</v>
      </c>
      <c r="G265" s="9" t="s">
        <v>1041</v>
      </c>
      <c r="H265" s="9" t="s">
        <v>937</v>
      </c>
      <c r="I265" s="9" t="s">
        <v>113</v>
      </c>
      <c r="J265" s="9" t="s">
        <v>53</v>
      </c>
      <c r="K265" s="9" t="s">
        <v>1045</v>
      </c>
      <c r="L265" s="10" t="e" vm="1">
        <f ca="1">_xlfn.DISPIMG("ID_63CA4DA73AFD4AC4B0F6D271276BEA03",1)</f>
        <v>#NAME?</v>
      </c>
    </row>
    <row r="266" spans="1:12" ht="24" customHeight="1" x14ac:dyDescent="0.15">
      <c r="A266" s="8">
        <v>264</v>
      </c>
      <c r="B266" s="9" t="s">
        <v>12</v>
      </c>
      <c r="C266" s="9" t="s">
        <v>13</v>
      </c>
      <c r="D266" s="9" t="s">
        <v>1046</v>
      </c>
      <c r="E266" s="9" t="s">
        <v>1047</v>
      </c>
      <c r="F266" s="9" t="s">
        <v>527</v>
      </c>
      <c r="G266" s="9" t="s">
        <v>1048</v>
      </c>
      <c r="H266" s="9" t="s">
        <v>1049</v>
      </c>
      <c r="I266" s="9" t="s">
        <v>76</v>
      </c>
      <c r="J266" s="9" t="s">
        <v>1050</v>
      </c>
      <c r="K266" s="9" t="s">
        <v>1051</v>
      </c>
      <c r="L266" s="10" t="e" vm="1">
        <f ca="1">_xlfn.DISPIMG("ID_B9C23B749F6E4944851E5A984B766403",1)</f>
        <v>#NAME?</v>
      </c>
    </row>
    <row r="267" spans="1:12" ht="24" customHeight="1" x14ac:dyDescent="0.15">
      <c r="A267" s="8">
        <v>265</v>
      </c>
      <c r="B267" s="9" t="s">
        <v>12</v>
      </c>
      <c r="C267" s="9" t="s">
        <v>13</v>
      </c>
      <c r="D267" s="9" t="s">
        <v>1052</v>
      </c>
      <c r="E267" s="9" t="s">
        <v>1053</v>
      </c>
      <c r="F267" s="9" t="s">
        <v>527</v>
      </c>
      <c r="G267" s="9" t="s">
        <v>1052</v>
      </c>
      <c r="H267" s="9" t="s">
        <v>1049</v>
      </c>
      <c r="I267" s="9" t="s">
        <v>1054</v>
      </c>
      <c r="J267" s="9" t="s">
        <v>656</v>
      </c>
      <c r="K267" s="9" t="s">
        <v>1055</v>
      </c>
      <c r="L267" s="10" t="e" vm="1">
        <f ca="1">_xlfn.DISPIMG("ID_DE13A4C0F8F646858B4A0059BF4C6D53",1)</f>
        <v>#NAME?</v>
      </c>
    </row>
    <row r="268" spans="1:12" ht="24" customHeight="1" x14ac:dyDescent="0.15">
      <c r="A268" s="8">
        <v>266</v>
      </c>
      <c r="B268" s="9" t="s">
        <v>1056</v>
      </c>
      <c r="C268" s="9" t="s">
        <v>1057</v>
      </c>
      <c r="D268" s="9" t="s">
        <v>1058</v>
      </c>
      <c r="E268" s="9" t="s">
        <v>1059</v>
      </c>
      <c r="F268" s="9" t="s">
        <v>16</v>
      </c>
      <c r="G268" s="9" t="s">
        <v>1060</v>
      </c>
      <c r="H268" s="9" t="s">
        <v>18</v>
      </c>
      <c r="I268" s="9" t="s">
        <v>76</v>
      </c>
      <c r="J268" s="9" t="s">
        <v>25</v>
      </c>
      <c r="K268" s="9" t="s">
        <v>1061</v>
      </c>
      <c r="L268" s="10" t="e" vm="1">
        <f ca="1">_xlfn.DISPIMG("ID_34145AFE207A4A98895EF5A133A0436A",1)</f>
        <v>#NAME?</v>
      </c>
    </row>
    <row r="269" spans="1:12" ht="24" customHeight="1" x14ac:dyDescent="0.15">
      <c r="A269" s="8">
        <v>267</v>
      </c>
      <c r="B269" s="9" t="s">
        <v>1056</v>
      </c>
      <c r="C269" s="9" t="s">
        <v>1057</v>
      </c>
      <c r="D269" s="9" t="s">
        <v>1062</v>
      </c>
      <c r="E269" s="9" t="s">
        <v>1063</v>
      </c>
      <c r="F269" s="9" t="s">
        <v>16</v>
      </c>
      <c r="G269" s="9" t="s">
        <v>1060</v>
      </c>
      <c r="H269" s="9" t="s">
        <v>18</v>
      </c>
      <c r="I269" s="9" t="s">
        <v>19</v>
      </c>
      <c r="J269" s="9" t="s">
        <v>311</v>
      </c>
      <c r="K269" s="9" t="s">
        <v>1064</v>
      </c>
      <c r="L269" s="10" t="e" vm="1">
        <f ca="1">_xlfn.DISPIMG("ID_143AC82E9AE44B80A262F6918776E039",1)</f>
        <v>#NAME?</v>
      </c>
    </row>
    <row r="270" spans="1:12" ht="24" customHeight="1" x14ac:dyDescent="0.15">
      <c r="A270" s="8">
        <v>268</v>
      </c>
      <c r="B270" s="9" t="s">
        <v>1056</v>
      </c>
      <c r="C270" s="9" t="s">
        <v>1057</v>
      </c>
      <c r="D270" s="9" t="s">
        <v>1065</v>
      </c>
      <c r="E270" s="9" t="s">
        <v>1066</v>
      </c>
      <c r="F270" s="9" t="s">
        <v>16</v>
      </c>
      <c r="G270" s="9" t="s">
        <v>1067</v>
      </c>
      <c r="H270" s="9" t="s">
        <v>1068</v>
      </c>
      <c r="I270" s="9" t="s">
        <v>139</v>
      </c>
      <c r="J270" s="9" t="s">
        <v>193</v>
      </c>
      <c r="K270" s="9" t="s">
        <v>1069</v>
      </c>
      <c r="L270" s="10" t="e" vm="1">
        <f ca="1">_xlfn.DISPIMG("ID_3FB73744CFB342A6828AA239A2D6FB16",1)</f>
        <v>#NAME?</v>
      </c>
    </row>
    <row r="271" spans="1:12" ht="24" customHeight="1" x14ac:dyDescent="0.15">
      <c r="A271" s="8">
        <v>269</v>
      </c>
      <c r="B271" s="9" t="s">
        <v>1056</v>
      </c>
      <c r="C271" s="9" t="s">
        <v>1057</v>
      </c>
      <c r="D271" s="9" t="s">
        <v>1043</v>
      </c>
      <c r="E271" s="9" t="s">
        <v>1070</v>
      </c>
      <c r="F271" s="9" t="s">
        <v>16</v>
      </c>
      <c r="G271" s="9" t="s">
        <v>1071</v>
      </c>
      <c r="H271" s="9" t="s">
        <v>1072</v>
      </c>
      <c r="I271" s="9" t="s">
        <v>113</v>
      </c>
      <c r="J271" s="9" t="s">
        <v>1073</v>
      </c>
      <c r="K271" s="9" t="s">
        <v>1074</v>
      </c>
      <c r="L271" s="10" t="e" vm="1">
        <f ca="1">_xlfn.DISPIMG("ID_8B4394C1C9944E448799370F4AC13B60",1)</f>
        <v>#NAME?</v>
      </c>
    </row>
    <row r="272" spans="1:12" ht="24" customHeight="1" x14ac:dyDescent="0.15">
      <c r="A272" s="8">
        <v>270</v>
      </c>
      <c r="B272" s="9" t="s">
        <v>1056</v>
      </c>
      <c r="C272" s="9" t="s">
        <v>1057</v>
      </c>
      <c r="D272" s="9" t="s">
        <v>1075</v>
      </c>
      <c r="E272" s="9" t="s">
        <v>1076</v>
      </c>
      <c r="F272" s="9" t="s">
        <v>16</v>
      </c>
      <c r="G272" s="9" t="s">
        <v>1077</v>
      </c>
      <c r="H272" s="9" t="s">
        <v>1072</v>
      </c>
      <c r="I272" s="9" t="s">
        <v>906</v>
      </c>
      <c r="J272" s="9" t="s">
        <v>523</v>
      </c>
      <c r="K272" s="9" t="s">
        <v>1078</v>
      </c>
      <c r="L272" s="10" t="e" vm="1">
        <f ca="1">_xlfn.DISPIMG("ID_2988C89E6B74438AA9F92D2A8CE1ACB4",1)</f>
        <v>#NAME?</v>
      </c>
    </row>
    <row r="273" spans="1:12" ht="24" customHeight="1" x14ac:dyDescent="0.15">
      <c r="A273" s="8">
        <v>271</v>
      </c>
      <c r="B273" s="9" t="s">
        <v>1056</v>
      </c>
      <c r="C273" s="9" t="s">
        <v>1057</v>
      </c>
      <c r="D273" s="9" t="s">
        <v>1075</v>
      </c>
      <c r="E273" s="9" t="s">
        <v>1079</v>
      </c>
      <c r="F273" s="9" t="s">
        <v>16</v>
      </c>
      <c r="G273" s="9" t="s">
        <v>1077</v>
      </c>
      <c r="H273" s="9" t="s">
        <v>1072</v>
      </c>
      <c r="I273" s="9" t="s">
        <v>19</v>
      </c>
      <c r="J273" s="9" t="s">
        <v>927</v>
      </c>
      <c r="K273" s="9" t="s">
        <v>1080</v>
      </c>
      <c r="L273" s="10" t="e" vm="1">
        <f ca="1">_xlfn.DISPIMG("ID_9E71B13B3AB745BF8162D72F6AA047DD",1)</f>
        <v>#NAME?</v>
      </c>
    </row>
    <row r="274" spans="1:12" ht="24" customHeight="1" x14ac:dyDescent="0.15">
      <c r="A274" s="8">
        <v>272</v>
      </c>
      <c r="B274" s="9" t="s">
        <v>1056</v>
      </c>
      <c r="C274" s="9" t="s">
        <v>1057</v>
      </c>
      <c r="D274" s="9" t="s">
        <v>1081</v>
      </c>
      <c r="E274" s="9" t="s">
        <v>1082</v>
      </c>
      <c r="F274" s="9" t="s">
        <v>16</v>
      </c>
      <c r="G274" s="9" t="s">
        <v>1077</v>
      </c>
      <c r="H274" s="9" t="s">
        <v>1072</v>
      </c>
      <c r="I274" s="9" t="s">
        <v>19</v>
      </c>
      <c r="J274" s="9" t="s">
        <v>321</v>
      </c>
      <c r="K274" s="9" t="s">
        <v>1083</v>
      </c>
      <c r="L274" s="10" t="e" vm="1">
        <f ca="1">_xlfn.DISPIMG("ID_073C37736F704B71AF54CAAEEF75EFEF",1)</f>
        <v>#NAME?</v>
      </c>
    </row>
    <row r="275" spans="1:12" ht="24" customHeight="1" x14ac:dyDescent="0.15">
      <c r="A275" s="8">
        <v>273</v>
      </c>
      <c r="B275" s="9" t="s">
        <v>1056</v>
      </c>
      <c r="C275" s="9" t="s">
        <v>1057</v>
      </c>
      <c r="D275" s="9" t="s">
        <v>1075</v>
      </c>
      <c r="E275" s="9" t="s">
        <v>1084</v>
      </c>
      <c r="F275" s="9" t="s">
        <v>16</v>
      </c>
      <c r="G275" s="9" t="s">
        <v>1077</v>
      </c>
      <c r="H275" s="9" t="s">
        <v>1072</v>
      </c>
      <c r="I275" s="9" t="s">
        <v>587</v>
      </c>
      <c r="J275" s="9" t="s">
        <v>927</v>
      </c>
      <c r="K275" s="9" t="s">
        <v>1085</v>
      </c>
      <c r="L275" s="10" t="e" vm="1">
        <f ca="1">_xlfn.DISPIMG("ID_FFF5E7FDC0FE46E48045BF4B38070146",1)</f>
        <v>#NAME?</v>
      </c>
    </row>
    <row r="276" spans="1:12" ht="24" customHeight="1" x14ac:dyDescent="0.15">
      <c r="A276" s="8">
        <v>274</v>
      </c>
      <c r="B276" s="9" t="s">
        <v>1056</v>
      </c>
      <c r="C276" s="9" t="s">
        <v>1057</v>
      </c>
      <c r="D276" s="9" t="s">
        <v>1086</v>
      </c>
      <c r="E276" s="9" t="s">
        <v>1087</v>
      </c>
      <c r="F276" s="9" t="s">
        <v>16</v>
      </c>
      <c r="G276" s="9" t="s">
        <v>1088</v>
      </c>
      <c r="H276" s="9" t="s">
        <v>1072</v>
      </c>
      <c r="I276" s="9" t="s">
        <v>19</v>
      </c>
      <c r="J276" s="9" t="s">
        <v>1089</v>
      </c>
      <c r="K276" s="9" t="s">
        <v>1090</v>
      </c>
      <c r="L276" s="10" t="e" vm="1">
        <f ca="1">_xlfn.DISPIMG("ID_BAAE2247F07D4DA1A6D425F4F0EE0D4A",1)</f>
        <v>#NAME?</v>
      </c>
    </row>
    <row r="277" spans="1:12" ht="24" customHeight="1" x14ac:dyDescent="0.15">
      <c r="A277" s="8">
        <v>275</v>
      </c>
      <c r="B277" s="9" t="s">
        <v>1056</v>
      </c>
      <c r="C277" s="9" t="s">
        <v>1057</v>
      </c>
      <c r="D277" s="9" t="s">
        <v>1091</v>
      </c>
      <c r="E277" s="9" t="s">
        <v>1092</v>
      </c>
      <c r="F277" s="9" t="s">
        <v>16</v>
      </c>
      <c r="G277" s="9" t="s">
        <v>1088</v>
      </c>
      <c r="H277" s="9" t="s">
        <v>1072</v>
      </c>
      <c r="I277" s="9" t="s">
        <v>19</v>
      </c>
      <c r="J277" s="9" t="s">
        <v>523</v>
      </c>
      <c r="K277" s="9" t="s">
        <v>1093</v>
      </c>
      <c r="L277" s="10" t="e" vm="1">
        <f ca="1">_xlfn.DISPIMG("ID_30E8E73DC97B410BB32DE18A42EB7ACE",1)</f>
        <v>#NAME?</v>
      </c>
    </row>
    <row r="278" spans="1:12" ht="24" customHeight="1" x14ac:dyDescent="0.15">
      <c r="A278" s="8">
        <v>276</v>
      </c>
      <c r="B278" s="9" t="s">
        <v>1056</v>
      </c>
      <c r="C278" s="9" t="s">
        <v>1057</v>
      </c>
      <c r="D278" s="9" t="s">
        <v>1094</v>
      </c>
      <c r="E278" s="9" t="s">
        <v>1095</v>
      </c>
      <c r="F278" s="9" t="s">
        <v>16</v>
      </c>
      <c r="G278" s="9" t="s">
        <v>1088</v>
      </c>
      <c r="H278" s="9" t="s">
        <v>1072</v>
      </c>
      <c r="I278" s="9" t="s">
        <v>19</v>
      </c>
      <c r="J278" s="9" t="s">
        <v>1089</v>
      </c>
      <c r="K278" s="9" t="s">
        <v>1096</v>
      </c>
      <c r="L278" s="10" t="e" vm="1">
        <f ca="1">_xlfn.DISPIMG("ID_C4C055E30D1E47C78729A158A403DC4D",1)</f>
        <v>#NAME?</v>
      </c>
    </row>
    <row r="279" spans="1:12" ht="24" customHeight="1" x14ac:dyDescent="0.15">
      <c r="A279" s="8">
        <v>277</v>
      </c>
      <c r="B279" s="9" t="s">
        <v>1056</v>
      </c>
      <c r="C279" s="9" t="s">
        <v>1057</v>
      </c>
      <c r="D279" s="9" t="s">
        <v>74</v>
      </c>
      <c r="E279" s="9" t="s">
        <v>1097</v>
      </c>
      <c r="F279" s="9" t="s">
        <v>16</v>
      </c>
      <c r="G279" s="9" t="s">
        <v>1088</v>
      </c>
      <c r="H279" s="9" t="s">
        <v>1072</v>
      </c>
      <c r="I279" s="9" t="s">
        <v>807</v>
      </c>
      <c r="J279" s="9" t="s">
        <v>31</v>
      </c>
      <c r="K279" s="9" t="s">
        <v>1098</v>
      </c>
      <c r="L279" s="10" t="e" vm="1">
        <f ca="1">_xlfn.DISPIMG("ID_EF10B22FC3B74DE5BED6A3317F8E5B99",1)</f>
        <v>#NAME?</v>
      </c>
    </row>
    <row r="280" spans="1:12" ht="24" customHeight="1" x14ac:dyDescent="0.15">
      <c r="A280" s="8">
        <v>278</v>
      </c>
      <c r="B280" s="9" t="s">
        <v>1056</v>
      </c>
      <c r="C280" s="9" t="s">
        <v>1057</v>
      </c>
      <c r="D280" s="9" t="s">
        <v>1099</v>
      </c>
      <c r="E280" s="9" t="s">
        <v>1100</v>
      </c>
      <c r="F280" s="9" t="s">
        <v>16</v>
      </c>
      <c r="G280" s="9" t="s">
        <v>1088</v>
      </c>
      <c r="H280" s="9" t="s">
        <v>1072</v>
      </c>
      <c r="I280" s="9" t="s">
        <v>69</v>
      </c>
      <c r="J280" s="9" t="s">
        <v>1101</v>
      </c>
      <c r="K280" s="9" t="s">
        <v>1102</v>
      </c>
      <c r="L280" s="10" t="e" vm="1">
        <f ca="1">_xlfn.DISPIMG("ID_DB47C09C3BEA4A0E8F1A3CF377165A12",1)</f>
        <v>#NAME?</v>
      </c>
    </row>
    <row r="281" spans="1:12" ht="24" customHeight="1" x14ac:dyDescent="0.15">
      <c r="A281" s="8">
        <v>279</v>
      </c>
      <c r="B281" s="9" t="s">
        <v>1056</v>
      </c>
      <c r="C281" s="9" t="s">
        <v>1057</v>
      </c>
      <c r="D281" s="9" t="s">
        <v>1103</v>
      </c>
      <c r="E281" s="9" t="s">
        <v>1104</v>
      </c>
      <c r="F281" s="9" t="s">
        <v>16</v>
      </c>
      <c r="G281" s="9" t="s">
        <v>1088</v>
      </c>
      <c r="H281" s="9" t="s">
        <v>1072</v>
      </c>
      <c r="I281" s="9" t="s">
        <v>69</v>
      </c>
      <c r="J281" s="9" t="s">
        <v>25</v>
      </c>
      <c r="K281" s="9" t="s">
        <v>1105</v>
      </c>
      <c r="L281" s="10" t="e" vm="1">
        <f ca="1">_xlfn.DISPIMG("ID_B136B90F22B5409D9338CD0F78E8AC80",1)</f>
        <v>#NAME?</v>
      </c>
    </row>
    <row r="282" spans="1:12" ht="24" customHeight="1" x14ac:dyDescent="0.15">
      <c r="A282" s="8">
        <v>280</v>
      </c>
      <c r="B282" s="9" t="s">
        <v>1056</v>
      </c>
      <c r="C282" s="9" t="s">
        <v>1057</v>
      </c>
      <c r="D282" s="9" t="s">
        <v>1106</v>
      </c>
      <c r="E282" s="9" t="s">
        <v>1107</v>
      </c>
      <c r="F282" s="9" t="s">
        <v>16</v>
      </c>
      <c r="G282" s="9" t="s">
        <v>1088</v>
      </c>
      <c r="H282" s="9" t="s">
        <v>1072</v>
      </c>
      <c r="I282" s="9" t="s">
        <v>118</v>
      </c>
      <c r="J282" s="9" t="s">
        <v>927</v>
      </c>
      <c r="K282" s="9" t="s">
        <v>1108</v>
      </c>
      <c r="L282" s="10" t="e" vm="1">
        <f ca="1">_xlfn.DISPIMG("ID_B633DEF30C3D4802843A12AD09A88B86",1)</f>
        <v>#NAME?</v>
      </c>
    </row>
    <row r="283" spans="1:12" ht="24" customHeight="1" x14ac:dyDescent="0.15">
      <c r="A283" s="8">
        <v>281</v>
      </c>
      <c r="B283" s="9" t="s">
        <v>1056</v>
      </c>
      <c r="C283" s="9" t="s">
        <v>1057</v>
      </c>
      <c r="D283" s="9" t="s">
        <v>1109</v>
      </c>
      <c r="E283" s="9" t="s">
        <v>1110</v>
      </c>
      <c r="F283" s="9" t="s">
        <v>16</v>
      </c>
      <c r="G283" s="9" t="s">
        <v>1111</v>
      </c>
      <c r="H283" s="9" t="s">
        <v>1072</v>
      </c>
      <c r="I283" s="9" t="s">
        <v>19</v>
      </c>
      <c r="J283" s="9" t="s">
        <v>1101</v>
      </c>
      <c r="K283" s="9" t="s">
        <v>1112</v>
      </c>
      <c r="L283" s="10" t="e" vm="1">
        <f ca="1">_xlfn.DISPIMG("ID_7A3A844D60D641769C307EAC2E6AC6EE",1)</f>
        <v>#NAME?</v>
      </c>
    </row>
    <row r="284" spans="1:12" ht="24" customHeight="1" x14ac:dyDescent="0.15">
      <c r="A284" s="8">
        <v>282</v>
      </c>
      <c r="B284" s="9" t="s">
        <v>1056</v>
      </c>
      <c r="C284" s="9" t="s">
        <v>1057</v>
      </c>
      <c r="D284" s="9" t="s">
        <v>1109</v>
      </c>
      <c r="E284" s="9" t="s">
        <v>1113</v>
      </c>
      <c r="F284" s="9" t="s">
        <v>16</v>
      </c>
      <c r="G284" s="9" t="s">
        <v>1111</v>
      </c>
      <c r="H284" s="9" t="s">
        <v>1072</v>
      </c>
      <c r="I284" s="9" t="s">
        <v>19</v>
      </c>
      <c r="J284" s="9" t="s">
        <v>927</v>
      </c>
      <c r="K284" s="9" t="s">
        <v>1114</v>
      </c>
      <c r="L284" s="10" t="e" vm="1">
        <f ca="1">_xlfn.DISPIMG("ID_6035A62500294789A5539EF3D384ACAF",1)</f>
        <v>#NAME?</v>
      </c>
    </row>
    <row r="285" spans="1:12" ht="24" customHeight="1" x14ac:dyDescent="0.15">
      <c r="A285" s="8">
        <v>283</v>
      </c>
      <c r="B285" s="9" t="s">
        <v>1056</v>
      </c>
      <c r="C285" s="9" t="s">
        <v>1057</v>
      </c>
      <c r="D285" s="9" t="s">
        <v>1115</v>
      </c>
      <c r="E285" s="9" t="s">
        <v>1116</v>
      </c>
      <c r="F285" s="9" t="s">
        <v>16</v>
      </c>
      <c r="G285" s="9" t="s">
        <v>1111</v>
      </c>
      <c r="H285" s="9" t="s">
        <v>1072</v>
      </c>
      <c r="I285" s="9" t="s">
        <v>113</v>
      </c>
      <c r="J285" s="9" t="s">
        <v>1117</v>
      </c>
      <c r="K285" s="9" t="s">
        <v>1118</v>
      </c>
      <c r="L285" s="10" t="e" vm="1">
        <f ca="1">_xlfn.DISPIMG("ID_437BEC9AE3F44CDB8B41F253F305C060",1)</f>
        <v>#NAME?</v>
      </c>
    </row>
    <row r="286" spans="1:12" ht="24" customHeight="1" x14ac:dyDescent="0.15">
      <c r="A286" s="8">
        <v>284</v>
      </c>
      <c r="B286" s="9" t="s">
        <v>1056</v>
      </c>
      <c r="C286" s="9" t="s">
        <v>1057</v>
      </c>
      <c r="D286" s="9" t="s">
        <v>1119</v>
      </c>
      <c r="E286" s="9" t="s">
        <v>1120</v>
      </c>
      <c r="F286" s="9" t="s">
        <v>16</v>
      </c>
      <c r="G286" s="9" t="s">
        <v>1111</v>
      </c>
      <c r="H286" s="9" t="s">
        <v>1072</v>
      </c>
      <c r="I286" s="9" t="s">
        <v>19</v>
      </c>
      <c r="J286" s="9" t="s">
        <v>1073</v>
      </c>
      <c r="K286" s="9" t="s">
        <v>1121</v>
      </c>
      <c r="L286" s="10" t="e" vm="1">
        <f ca="1">_xlfn.DISPIMG("ID_5E0D59B2B411446181C5BED3086F5A52",1)</f>
        <v>#NAME?</v>
      </c>
    </row>
    <row r="287" spans="1:12" ht="24" customHeight="1" x14ac:dyDescent="0.15">
      <c r="A287" s="8">
        <v>285</v>
      </c>
      <c r="B287" s="9" t="s">
        <v>1056</v>
      </c>
      <c r="C287" s="9" t="s">
        <v>1057</v>
      </c>
      <c r="D287" s="9" t="s">
        <v>1122</v>
      </c>
      <c r="E287" s="9" t="s">
        <v>1123</v>
      </c>
      <c r="F287" s="9" t="s">
        <v>16</v>
      </c>
      <c r="G287" s="9" t="s">
        <v>1111</v>
      </c>
      <c r="H287" s="9" t="s">
        <v>1072</v>
      </c>
      <c r="I287" s="9" t="s">
        <v>807</v>
      </c>
      <c r="J287" s="9" t="s">
        <v>1124</v>
      </c>
      <c r="K287" s="9" t="s">
        <v>1125</v>
      </c>
      <c r="L287" s="10" t="e" vm="1">
        <f ca="1">_xlfn.DISPIMG("ID_53C9D1C2A1B7486E906F0E63C4AE1D24",1)</f>
        <v>#NAME?</v>
      </c>
    </row>
    <row r="288" spans="1:12" ht="24" customHeight="1" x14ac:dyDescent="0.15">
      <c r="A288" s="8">
        <v>286</v>
      </c>
      <c r="B288" s="9" t="s">
        <v>1056</v>
      </c>
      <c r="C288" s="9" t="s">
        <v>1057</v>
      </c>
      <c r="D288" s="9" t="s">
        <v>1126</v>
      </c>
      <c r="E288" s="9" t="s">
        <v>1127</v>
      </c>
      <c r="F288" s="9" t="s">
        <v>16</v>
      </c>
      <c r="G288" s="9" t="s">
        <v>1111</v>
      </c>
      <c r="H288" s="9" t="s">
        <v>1072</v>
      </c>
      <c r="I288" s="9" t="s">
        <v>139</v>
      </c>
      <c r="J288" s="9" t="s">
        <v>83</v>
      </c>
      <c r="K288" s="9" t="s">
        <v>1128</v>
      </c>
      <c r="L288" s="10" t="e" vm="1">
        <f ca="1">_xlfn.DISPIMG("ID_ADD85F3C919F4DBAA8022D347DBF1035",1)</f>
        <v>#NAME?</v>
      </c>
    </row>
    <row r="289" spans="1:12" ht="24" customHeight="1" x14ac:dyDescent="0.15">
      <c r="A289" s="8">
        <v>287</v>
      </c>
      <c r="B289" s="9" t="s">
        <v>1056</v>
      </c>
      <c r="C289" s="9" t="s">
        <v>1057</v>
      </c>
      <c r="D289" s="9" t="s">
        <v>1129</v>
      </c>
      <c r="E289" s="9" t="s">
        <v>1130</v>
      </c>
      <c r="F289" s="9" t="s">
        <v>16</v>
      </c>
      <c r="G289" s="9" t="s">
        <v>1111</v>
      </c>
      <c r="H289" s="9" t="s">
        <v>1072</v>
      </c>
      <c r="I289" s="9" t="s">
        <v>113</v>
      </c>
      <c r="J289" s="9" t="s">
        <v>193</v>
      </c>
      <c r="K289" s="9" t="s">
        <v>1131</v>
      </c>
      <c r="L289" s="10" t="e" vm="1">
        <f ca="1">_xlfn.DISPIMG("ID_1E039463E211497288EF4D32ECA6C95C",1)</f>
        <v>#NAME?</v>
      </c>
    </row>
    <row r="290" spans="1:12" ht="24" customHeight="1" x14ac:dyDescent="0.15">
      <c r="A290" s="8">
        <v>288</v>
      </c>
      <c r="B290" s="9" t="s">
        <v>1056</v>
      </c>
      <c r="C290" s="9" t="s">
        <v>1057</v>
      </c>
      <c r="D290" s="9" t="s">
        <v>1129</v>
      </c>
      <c r="E290" s="9" t="s">
        <v>1132</v>
      </c>
      <c r="F290" s="9" t="s">
        <v>16</v>
      </c>
      <c r="G290" s="9" t="s">
        <v>1111</v>
      </c>
      <c r="H290" s="9" t="s">
        <v>1072</v>
      </c>
      <c r="I290" s="9" t="s">
        <v>118</v>
      </c>
      <c r="J290" s="9" t="s">
        <v>1089</v>
      </c>
      <c r="K290" s="9" t="s">
        <v>1133</v>
      </c>
      <c r="L290" s="10" t="e" vm="1">
        <f ca="1">_xlfn.DISPIMG("ID_866A8A857D12443EB952CBEE2B37478A",1)</f>
        <v>#NAME?</v>
      </c>
    </row>
    <row r="291" spans="1:12" ht="24" customHeight="1" x14ac:dyDescent="0.15">
      <c r="A291" s="8">
        <v>289</v>
      </c>
      <c r="B291" s="9" t="s">
        <v>1056</v>
      </c>
      <c r="C291" s="9" t="s">
        <v>1057</v>
      </c>
      <c r="D291" s="9" t="s">
        <v>1134</v>
      </c>
      <c r="E291" s="9" t="s">
        <v>1135</v>
      </c>
      <c r="F291" s="9" t="s">
        <v>16</v>
      </c>
      <c r="G291" s="9" t="s">
        <v>1136</v>
      </c>
      <c r="H291" s="9" t="s">
        <v>1072</v>
      </c>
      <c r="I291" s="9" t="s">
        <v>113</v>
      </c>
      <c r="J291" s="9" t="s">
        <v>174</v>
      </c>
      <c r="K291" s="9" t="s">
        <v>1137</v>
      </c>
      <c r="L291" s="10" t="e" vm="1">
        <f ca="1">_xlfn.DISPIMG("ID_F66D79162F4B4DB3A2095A301A42430C",1)</f>
        <v>#NAME?</v>
      </c>
    </row>
    <row r="292" spans="1:12" ht="24" customHeight="1" x14ac:dyDescent="0.15">
      <c r="A292" s="8">
        <v>290</v>
      </c>
      <c r="B292" s="9" t="s">
        <v>1056</v>
      </c>
      <c r="C292" s="9" t="s">
        <v>1057</v>
      </c>
      <c r="D292" s="9" t="s">
        <v>1138</v>
      </c>
      <c r="E292" s="9" t="s">
        <v>1139</v>
      </c>
      <c r="F292" s="9" t="s">
        <v>16</v>
      </c>
      <c r="G292" s="9" t="s">
        <v>1140</v>
      </c>
      <c r="H292" s="9" t="s">
        <v>1072</v>
      </c>
      <c r="I292" s="9" t="s">
        <v>19</v>
      </c>
      <c r="J292" s="9" t="s">
        <v>1101</v>
      </c>
      <c r="K292" s="9" t="s">
        <v>1141</v>
      </c>
      <c r="L292" s="10" t="e" vm="1">
        <f ca="1">_xlfn.DISPIMG("ID_24DEDFA569524EAE83A6951EBE22A987",1)</f>
        <v>#NAME?</v>
      </c>
    </row>
    <row r="293" spans="1:12" ht="24" customHeight="1" x14ac:dyDescent="0.15">
      <c r="A293" s="8">
        <v>291</v>
      </c>
      <c r="B293" s="9" t="s">
        <v>1056</v>
      </c>
      <c r="C293" s="9" t="s">
        <v>1057</v>
      </c>
      <c r="D293" s="9" t="s">
        <v>1142</v>
      </c>
      <c r="E293" s="9" t="s">
        <v>1143</v>
      </c>
      <c r="F293" s="9" t="s">
        <v>16</v>
      </c>
      <c r="G293" s="9" t="s">
        <v>1140</v>
      </c>
      <c r="H293" s="9" t="s">
        <v>1072</v>
      </c>
      <c r="I293" s="9" t="s">
        <v>134</v>
      </c>
      <c r="J293" s="9" t="s">
        <v>321</v>
      </c>
      <c r="K293" s="9" t="s">
        <v>1144</v>
      </c>
      <c r="L293" s="10" t="e" vm="1">
        <f ca="1">_xlfn.DISPIMG("ID_3E818C91D14C4D7EA92C81A5A98A42EE",1)</f>
        <v>#NAME?</v>
      </c>
    </row>
    <row r="294" spans="1:12" ht="24" customHeight="1" x14ac:dyDescent="0.15">
      <c r="A294" s="8">
        <v>292</v>
      </c>
      <c r="B294" s="9" t="s">
        <v>1056</v>
      </c>
      <c r="C294" s="9" t="s">
        <v>1057</v>
      </c>
      <c r="D294" s="9" t="s">
        <v>1145</v>
      </c>
      <c r="E294" s="9" t="s">
        <v>1146</v>
      </c>
      <c r="F294" s="9" t="s">
        <v>16</v>
      </c>
      <c r="G294" s="9" t="s">
        <v>1140</v>
      </c>
      <c r="H294" s="9" t="s">
        <v>1072</v>
      </c>
      <c r="I294" s="9" t="s">
        <v>19</v>
      </c>
      <c r="J294" s="9" t="s">
        <v>523</v>
      </c>
      <c r="K294" s="9" t="s">
        <v>1147</v>
      </c>
      <c r="L294" s="10" t="e" vm="1">
        <f ca="1">_xlfn.DISPIMG("ID_761ED8C04DC447ADB7E7DCD707ACA41A",1)</f>
        <v>#NAME?</v>
      </c>
    </row>
    <row r="295" spans="1:12" ht="24" customHeight="1" x14ac:dyDescent="0.15">
      <c r="A295" s="8">
        <v>293</v>
      </c>
      <c r="B295" s="9" t="s">
        <v>1056</v>
      </c>
      <c r="C295" s="9" t="s">
        <v>1057</v>
      </c>
      <c r="D295" s="9" t="s">
        <v>1148</v>
      </c>
      <c r="E295" s="9" t="s">
        <v>1149</v>
      </c>
      <c r="F295" s="9" t="s">
        <v>16</v>
      </c>
      <c r="G295" s="9" t="s">
        <v>50</v>
      </c>
      <c r="H295" s="9" t="s">
        <v>51</v>
      </c>
      <c r="I295" s="9" t="s">
        <v>19</v>
      </c>
      <c r="J295" s="9" t="s">
        <v>186</v>
      </c>
      <c r="K295" s="9" t="s">
        <v>1150</v>
      </c>
      <c r="L295" s="10" t="e" vm="1">
        <f ca="1">_xlfn.DISPIMG("ID_69A07690ACE646A2B3BB7D8D9D8FA142",1)</f>
        <v>#NAME?</v>
      </c>
    </row>
    <row r="296" spans="1:12" ht="24" customHeight="1" x14ac:dyDescent="0.15">
      <c r="A296" s="8">
        <v>294</v>
      </c>
      <c r="B296" s="9" t="s">
        <v>1056</v>
      </c>
      <c r="C296" s="9" t="s">
        <v>1057</v>
      </c>
      <c r="D296" s="9" t="s">
        <v>1151</v>
      </c>
      <c r="E296" s="9" t="s">
        <v>1152</v>
      </c>
      <c r="F296" s="9" t="s">
        <v>16</v>
      </c>
      <c r="G296" s="9" t="s">
        <v>1151</v>
      </c>
      <c r="H296" s="9" t="s">
        <v>95</v>
      </c>
      <c r="I296" s="9" t="s">
        <v>139</v>
      </c>
      <c r="J296" s="9" t="s">
        <v>193</v>
      </c>
      <c r="K296" s="9" t="s">
        <v>1153</v>
      </c>
      <c r="L296" s="10" t="e" vm="1">
        <f ca="1">_xlfn.DISPIMG("ID_ECC54F3D2CE449BE844B2E887A82F027",1)</f>
        <v>#NAME?</v>
      </c>
    </row>
    <row r="297" spans="1:12" ht="24" customHeight="1" x14ac:dyDescent="0.15">
      <c r="A297" s="8">
        <v>295</v>
      </c>
      <c r="B297" s="9" t="s">
        <v>1056</v>
      </c>
      <c r="C297" s="9" t="s">
        <v>1057</v>
      </c>
      <c r="D297" s="9" t="s">
        <v>1154</v>
      </c>
      <c r="E297" s="9" t="s">
        <v>1155</v>
      </c>
      <c r="F297" s="9" t="s">
        <v>16</v>
      </c>
      <c r="G297" s="9" t="s">
        <v>1151</v>
      </c>
      <c r="H297" s="9" t="s">
        <v>95</v>
      </c>
      <c r="I297" s="9" t="s">
        <v>44</v>
      </c>
      <c r="J297" s="9" t="s">
        <v>186</v>
      </c>
      <c r="K297" s="9" t="s">
        <v>1156</v>
      </c>
      <c r="L297" s="10" t="e" vm="1">
        <f ca="1">_xlfn.DISPIMG("ID_EA37B3BEF9EF4E32B8D98DC2F056CD1F",1)</f>
        <v>#NAME?</v>
      </c>
    </row>
    <row r="298" spans="1:12" ht="24" customHeight="1" x14ac:dyDescent="0.15">
      <c r="A298" s="8">
        <v>296</v>
      </c>
      <c r="B298" s="9" t="s">
        <v>1056</v>
      </c>
      <c r="C298" s="9" t="s">
        <v>1057</v>
      </c>
      <c r="D298" s="9" t="s">
        <v>1157</v>
      </c>
      <c r="E298" s="9" t="s">
        <v>1158</v>
      </c>
      <c r="F298" s="9" t="s">
        <v>16</v>
      </c>
      <c r="G298" s="9" t="s">
        <v>1159</v>
      </c>
      <c r="H298" s="9" t="s">
        <v>95</v>
      </c>
      <c r="I298" s="9" t="s">
        <v>37</v>
      </c>
      <c r="J298" s="9" t="s">
        <v>83</v>
      </c>
      <c r="K298" s="9" t="s">
        <v>1160</v>
      </c>
      <c r="L298" s="10" t="e" vm="1">
        <f ca="1">_xlfn.DISPIMG("ID_11078E57DA1D46C0AAFB4312AFF55CDE",1)</f>
        <v>#NAME?</v>
      </c>
    </row>
    <row r="299" spans="1:12" ht="24" customHeight="1" x14ac:dyDescent="0.15">
      <c r="A299" s="8">
        <v>297</v>
      </c>
      <c r="B299" s="9" t="s">
        <v>1056</v>
      </c>
      <c r="C299" s="9" t="s">
        <v>1057</v>
      </c>
      <c r="D299" s="9" t="s">
        <v>1161</v>
      </c>
      <c r="E299" s="9" t="s">
        <v>1162</v>
      </c>
      <c r="F299" s="9" t="s">
        <v>16</v>
      </c>
      <c r="G299" s="9" t="s">
        <v>1159</v>
      </c>
      <c r="H299" s="9" t="s">
        <v>95</v>
      </c>
      <c r="I299" s="9" t="s">
        <v>170</v>
      </c>
      <c r="J299" s="9" t="s">
        <v>186</v>
      </c>
      <c r="K299" s="9" t="s">
        <v>1163</v>
      </c>
      <c r="L299" s="10" t="e" vm="1">
        <f ca="1">_xlfn.DISPIMG("ID_8B4B4396664B48ADA73559A44F9D1AD3",1)</f>
        <v>#NAME?</v>
      </c>
    </row>
    <row r="300" spans="1:12" ht="24" customHeight="1" x14ac:dyDescent="0.15">
      <c r="A300" s="8">
        <v>298</v>
      </c>
      <c r="B300" s="9" t="s">
        <v>1056</v>
      </c>
      <c r="C300" s="9" t="s">
        <v>1057</v>
      </c>
      <c r="D300" s="9" t="s">
        <v>1164</v>
      </c>
      <c r="E300" s="9" t="s">
        <v>1165</v>
      </c>
      <c r="F300" s="9" t="s">
        <v>16</v>
      </c>
      <c r="G300" s="9" t="s">
        <v>1159</v>
      </c>
      <c r="H300" s="9" t="s">
        <v>95</v>
      </c>
      <c r="I300" s="9" t="s">
        <v>37</v>
      </c>
      <c r="J300" s="9" t="s">
        <v>1117</v>
      </c>
      <c r="K300" s="9" t="s">
        <v>1166</v>
      </c>
      <c r="L300" s="10" t="e" vm="1">
        <f ca="1">_xlfn.DISPIMG("ID_1C15302E3B39417DA90E2437D71ED322",1)</f>
        <v>#NAME?</v>
      </c>
    </row>
    <row r="301" spans="1:12" ht="24" customHeight="1" x14ac:dyDescent="0.15">
      <c r="A301" s="8">
        <v>299</v>
      </c>
      <c r="B301" s="9" t="s">
        <v>1056</v>
      </c>
      <c r="C301" s="9" t="s">
        <v>1057</v>
      </c>
      <c r="D301" s="9" t="s">
        <v>1167</v>
      </c>
      <c r="E301" s="9" t="s">
        <v>1168</v>
      </c>
      <c r="F301" s="9" t="s">
        <v>16</v>
      </c>
      <c r="G301" s="9" t="s">
        <v>95</v>
      </c>
      <c r="H301" s="9" t="s">
        <v>95</v>
      </c>
      <c r="I301" s="9" t="s">
        <v>170</v>
      </c>
      <c r="J301" s="9" t="s">
        <v>193</v>
      </c>
      <c r="K301" s="9" t="s">
        <v>1169</v>
      </c>
      <c r="L301" s="10" t="e" vm="1">
        <f ca="1">_xlfn.DISPIMG("ID_D4D85659AEE940A1AD3BF5B67FF2C29D",1)</f>
        <v>#NAME?</v>
      </c>
    </row>
    <row r="302" spans="1:12" ht="24" customHeight="1" x14ac:dyDescent="0.15">
      <c r="A302" s="8">
        <v>300</v>
      </c>
      <c r="B302" s="9" t="s">
        <v>1056</v>
      </c>
      <c r="C302" s="9" t="s">
        <v>1057</v>
      </c>
      <c r="D302" s="9" t="s">
        <v>1170</v>
      </c>
      <c r="E302" s="9" t="s">
        <v>1171</v>
      </c>
      <c r="F302" s="9" t="s">
        <v>16</v>
      </c>
      <c r="G302" s="9" t="s">
        <v>1172</v>
      </c>
      <c r="H302" s="9" t="s">
        <v>95</v>
      </c>
      <c r="I302" s="9" t="s">
        <v>37</v>
      </c>
      <c r="J302" s="9" t="s">
        <v>193</v>
      </c>
      <c r="K302" s="9" t="s">
        <v>1173</v>
      </c>
      <c r="L302" s="10" t="e" vm="1">
        <f ca="1">_xlfn.DISPIMG("ID_FB39610A5A224F068AFA86C62162A709",1)</f>
        <v>#NAME?</v>
      </c>
    </row>
    <row r="303" spans="1:12" ht="24" customHeight="1" x14ac:dyDescent="0.15">
      <c r="A303" s="8">
        <v>301</v>
      </c>
      <c r="B303" s="9" t="s">
        <v>1056</v>
      </c>
      <c r="C303" s="9" t="s">
        <v>1057</v>
      </c>
      <c r="D303" s="9" t="s">
        <v>1174</v>
      </c>
      <c r="E303" s="9" t="s">
        <v>1175</v>
      </c>
      <c r="F303" s="9" t="s">
        <v>16</v>
      </c>
      <c r="G303" s="9" t="s">
        <v>1176</v>
      </c>
      <c r="H303" s="9" t="s">
        <v>95</v>
      </c>
      <c r="I303" s="9" t="s">
        <v>170</v>
      </c>
      <c r="J303" s="9" t="s">
        <v>193</v>
      </c>
      <c r="K303" s="9" t="s">
        <v>1177</v>
      </c>
      <c r="L303" s="10" t="e" vm="1">
        <f ca="1">_xlfn.DISPIMG("ID_5AF3F1BB73374AF9AD1A72D9EC72F9F9",1)</f>
        <v>#NAME?</v>
      </c>
    </row>
    <row r="304" spans="1:12" ht="24" customHeight="1" x14ac:dyDescent="0.15">
      <c r="A304" s="8">
        <v>302</v>
      </c>
      <c r="B304" s="9" t="s">
        <v>1056</v>
      </c>
      <c r="C304" s="9" t="s">
        <v>1057</v>
      </c>
      <c r="D304" s="9" t="s">
        <v>1178</v>
      </c>
      <c r="E304" s="9" t="s">
        <v>1179</v>
      </c>
      <c r="F304" s="9" t="s">
        <v>16</v>
      </c>
      <c r="G304" s="9" t="s">
        <v>1176</v>
      </c>
      <c r="H304" s="9" t="s">
        <v>95</v>
      </c>
      <c r="I304" s="9" t="s">
        <v>76</v>
      </c>
      <c r="J304" s="9" t="s">
        <v>174</v>
      </c>
      <c r="K304" s="9" t="s">
        <v>1180</v>
      </c>
      <c r="L304" s="10" t="e" vm="1">
        <f ca="1">_xlfn.DISPIMG("ID_C7CA83B2BA984B91A751AB4A227609D8",1)</f>
        <v>#NAME?</v>
      </c>
    </row>
    <row r="305" spans="1:12" ht="24" customHeight="1" x14ac:dyDescent="0.15">
      <c r="A305" s="8">
        <v>303</v>
      </c>
      <c r="B305" s="9" t="s">
        <v>1056</v>
      </c>
      <c r="C305" s="9" t="s">
        <v>1057</v>
      </c>
      <c r="D305" s="9" t="s">
        <v>1181</v>
      </c>
      <c r="E305" s="9" t="s">
        <v>1182</v>
      </c>
      <c r="F305" s="9" t="s">
        <v>16</v>
      </c>
      <c r="G305" s="9" t="s">
        <v>1183</v>
      </c>
      <c r="H305" s="9" t="s">
        <v>95</v>
      </c>
      <c r="I305" s="9" t="s">
        <v>170</v>
      </c>
      <c r="J305" s="9" t="s">
        <v>927</v>
      </c>
      <c r="K305" s="9" t="s">
        <v>1184</v>
      </c>
      <c r="L305" s="10" t="e" vm="1">
        <f ca="1">_xlfn.DISPIMG("ID_87D1D2A6A5C04290AF2A8833A9795614",1)</f>
        <v>#NAME?</v>
      </c>
    </row>
    <row r="306" spans="1:12" ht="24" customHeight="1" x14ac:dyDescent="0.15">
      <c r="A306" s="8">
        <v>304</v>
      </c>
      <c r="B306" s="9" t="s">
        <v>1056</v>
      </c>
      <c r="C306" s="9" t="s">
        <v>1057</v>
      </c>
      <c r="D306" s="9" t="s">
        <v>1181</v>
      </c>
      <c r="E306" s="9" t="s">
        <v>1185</v>
      </c>
      <c r="F306" s="9" t="s">
        <v>16</v>
      </c>
      <c r="G306" s="9" t="s">
        <v>1183</v>
      </c>
      <c r="H306" s="9" t="s">
        <v>95</v>
      </c>
      <c r="I306" s="9" t="s">
        <v>170</v>
      </c>
      <c r="J306" s="9" t="s">
        <v>193</v>
      </c>
      <c r="K306" s="9" t="s">
        <v>1186</v>
      </c>
      <c r="L306" s="10" t="e" vm="1">
        <f ca="1">_xlfn.DISPIMG("ID_F0953854613E41FE89E01954CAA91549",1)</f>
        <v>#NAME?</v>
      </c>
    </row>
    <row r="307" spans="1:12" ht="24" customHeight="1" x14ac:dyDescent="0.15">
      <c r="A307" s="8">
        <v>305</v>
      </c>
      <c r="B307" s="9" t="s">
        <v>1056</v>
      </c>
      <c r="C307" s="9" t="s">
        <v>1057</v>
      </c>
      <c r="D307" s="9" t="s">
        <v>1187</v>
      </c>
      <c r="E307" s="9" t="s">
        <v>1188</v>
      </c>
      <c r="F307" s="9" t="s">
        <v>16</v>
      </c>
      <c r="G307" s="9" t="s">
        <v>1183</v>
      </c>
      <c r="H307" s="9" t="s">
        <v>95</v>
      </c>
      <c r="I307" s="9" t="s">
        <v>113</v>
      </c>
      <c r="J307" s="9" t="s">
        <v>193</v>
      </c>
      <c r="K307" s="9" t="s">
        <v>1189</v>
      </c>
      <c r="L307" s="10" t="e" vm="1">
        <f ca="1">_xlfn.DISPIMG("ID_4D5671EBB1804778B829BC6C2AEDF732",1)</f>
        <v>#NAME?</v>
      </c>
    </row>
    <row r="308" spans="1:12" ht="24" customHeight="1" x14ac:dyDescent="0.15">
      <c r="A308" s="8">
        <v>306</v>
      </c>
      <c r="B308" s="9" t="s">
        <v>1056</v>
      </c>
      <c r="C308" s="9" t="s">
        <v>1057</v>
      </c>
      <c r="D308" s="9" t="s">
        <v>1190</v>
      </c>
      <c r="E308" s="9" t="s">
        <v>1191</v>
      </c>
      <c r="F308" s="9" t="s">
        <v>16</v>
      </c>
      <c r="G308" s="9" t="s">
        <v>1183</v>
      </c>
      <c r="H308" s="9" t="s">
        <v>95</v>
      </c>
      <c r="I308" s="9" t="s">
        <v>44</v>
      </c>
      <c r="J308" s="9" t="s">
        <v>186</v>
      </c>
      <c r="K308" s="9" t="s">
        <v>1192</v>
      </c>
      <c r="L308" s="10" t="e" vm="1">
        <f ca="1">_xlfn.DISPIMG("ID_5510E7E1D3B9460EAC10AA8DD49FBC44",1)</f>
        <v>#NAME?</v>
      </c>
    </row>
    <row r="309" spans="1:12" ht="24" customHeight="1" x14ac:dyDescent="0.15">
      <c r="A309" s="8">
        <v>307</v>
      </c>
      <c r="B309" s="9" t="s">
        <v>1056</v>
      </c>
      <c r="C309" s="9" t="s">
        <v>1057</v>
      </c>
      <c r="D309" s="9" t="s">
        <v>1193</v>
      </c>
      <c r="E309" s="9" t="s">
        <v>1194</v>
      </c>
      <c r="F309" s="9" t="s">
        <v>16</v>
      </c>
      <c r="G309" s="9" t="s">
        <v>1195</v>
      </c>
      <c r="H309" s="9" t="s">
        <v>95</v>
      </c>
      <c r="I309" s="9" t="s">
        <v>44</v>
      </c>
      <c r="J309" s="9" t="s">
        <v>193</v>
      </c>
      <c r="K309" s="9" t="s">
        <v>1196</v>
      </c>
      <c r="L309" s="10" t="e" vm="1">
        <f ca="1">_xlfn.DISPIMG("ID_4584DA3817724415BD656E00C3D4F718",1)</f>
        <v>#NAME?</v>
      </c>
    </row>
    <row r="310" spans="1:12" ht="24" customHeight="1" x14ac:dyDescent="0.15">
      <c r="A310" s="8">
        <v>308</v>
      </c>
      <c r="B310" s="9" t="s">
        <v>1056</v>
      </c>
      <c r="C310" s="9" t="s">
        <v>1057</v>
      </c>
      <c r="D310" s="9" t="s">
        <v>1197</v>
      </c>
      <c r="E310" s="9" t="s">
        <v>1198</v>
      </c>
      <c r="F310" s="9" t="s">
        <v>16</v>
      </c>
      <c r="G310" s="9" t="s">
        <v>127</v>
      </c>
      <c r="H310" s="9" t="s">
        <v>1199</v>
      </c>
      <c r="I310" s="9" t="s">
        <v>19</v>
      </c>
      <c r="J310" s="9" t="s">
        <v>1200</v>
      </c>
      <c r="K310" s="9" t="s">
        <v>1201</v>
      </c>
      <c r="L310" s="10" t="e" vm="1">
        <f ca="1">_xlfn.DISPIMG("ID_D4DA12C5434742AA9B278B14D75B77B7",1)</f>
        <v>#NAME?</v>
      </c>
    </row>
    <row r="311" spans="1:12" ht="24" customHeight="1" x14ac:dyDescent="0.15">
      <c r="A311" s="8">
        <v>309</v>
      </c>
      <c r="B311" s="9" t="s">
        <v>1056</v>
      </c>
      <c r="C311" s="9" t="s">
        <v>1057</v>
      </c>
      <c r="D311" s="9" t="s">
        <v>1202</v>
      </c>
      <c r="E311" s="9" t="s">
        <v>1203</v>
      </c>
      <c r="F311" s="9" t="s">
        <v>16</v>
      </c>
      <c r="G311" s="9" t="s">
        <v>1204</v>
      </c>
      <c r="H311" s="9" t="s">
        <v>1199</v>
      </c>
      <c r="I311" s="9" t="s">
        <v>807</v>
      </c>
      <c r="J311" s="9" t="s">
        <v>1117</v>
      </c>
      <c r="K311" s="9" t="s">
        <v>1205</v>
      </c>
      <c r="L311" s="10" t="e" vm="1">
        <f ca="1">_xlfn.DISPIMG("ID_3E05525B6A0C465998EC6509B53998FE",1)</f>
        <v>#NAME?</v>
      </c>
    </row>
    <row r="312" spans="1:12" ht="24" customHeight="1" x14ac:dyDescent="0.15">
      <c r="A312" s="8">
        <v>310</v>
      </c>
      <c r="B312" s="9" t="s">
        <v>1056</v>
      </c>
      <c r="C312" s="9" t="s">
        <v>1057</v>
      </c>
      <c r="D312" s="9" t="s">
        <v>1206</v>
      </c>
      <c r="E312" s="9" t="s">
        <v>1207</v>
      </c>
      <c r="F312" s="9" t="s">
        <v>16</v>
      </c>
      <c r="G312" s="9" t="s">
        <v>1204</v>
      </c>
      <c r="H312" s="9" t="s">
        <v>1199</v>
      </c>
      <c r="I312" s="9" t="s">
        <v>139</v>
      </c>
      <c r="J312" s="9" t="s">
        <v>193</v>
      </c>
      <c r="K312" s="9" t="s">
        <v>1208</v>
      </c>
      <c r="L312" s="10" t="e" vm="1">
        <f ca="1">_xlfn.DISPIMG("ID_D39B9E9043834DE6B6396894A9AA1FA2",1)</f>
        <v>#NAME?</v>
      </c>
    </row>
    <row r="313" spans="1:12" ht="24" customHeight="1" x14ac:dyDescent="0.15">
      <c r="A313" s="8">
        <v>311</v>
      </c>
      <c r="B313" s="9" t="s">
        <v>1056</v>
      </c>
      <c r="C313" s="9" t="s">
        <v>1057</v>
      </c>
      <c r="D313" s="9" t="s">
        <v>1209</v>
      </c>
      <c r="E313" s="9" t="s">
        <v>1210</v>
      </c>
      <c r="F313" s="9" t="s">
        <v>16</v>
      </c>
      <c r="G313" s="9" t="s">
        <v>1195</v>
      </c>
      <c r="H313" s="9" t="s">
        <v>101</v>
      </c>
      <c r="I313" s="9" t="s">
        <v>52</v>
      </c>
      <c r="J313" s="9" t="s">
        <v>186</v>
      </c>
      <c r="K313" s="9" t="s">
        <v>1211</v>
      </c>
      <c r="L313" s="10" t="e" vm="1">
        <f ca="1">_xlfn.DISPIMG("ID_A55A01F9B7444004A6FE6B9B05365D61",1)</f>
        <v>#NAME?</v>
      </c>
    </row>
    <row r="314" spans="1:12" ht="24" customHeight="1" x14ac:dyDescent="0.15">
      <c r="A314" s="8">
        <v>312</v>
      </c>
      <c r="B314" s="9" t="s">
        <v>1056</v>
      </c>
      <c r="C314" s="9" t="s">
        <v>1057</v>
      </c>
      <c r="D314" s="9" t="s">
        <v>1212</v>
      </c>
      <c r="E314" s="9" t="s">
        <v>1213</v>
      </c>
      <c r="F314" s="9" t="s">
        <v>16</v>
      </c>
      <c r="G314" s="9" t="s">
        <v>1214</v>
      </c>
      <c r="H314" s="9" t="s">
        <v>107</v>
      </c>
      <c r="I314" s="9" t="s">
        <v>24</v>
      </c>
      <c r="J314" s="9" t="s">
        <v>523</v>
      </c>
      <c r="K314" s="9" t="s">
        <v>1215</v>
      </c>
      <c r="L314" s="10" t="e" vm="1">
        <f ca="1">_xlfn.DISPIMG("ID_CFCC36FC5FBC463EAA678DEF8D3FAFD0",1)</f>
        <v>#NAME?</v>
      </c>
    </row>
    <row r="315" spans="1:12" ht="24" customHeight="1" x14ac:dyDescent="0.15">
      <c r="A315" s="8">
        <v>313</v>
      </c>
      <c r="B315" s="9" t="s">
        <v>1056</v>
      </c>
      <c r="C315" s="9" t="s">
        <v>1057</v>
      </c>
      <c r="D315" s="9" t="s">
        <v>1216</v>
      </c>
      <c r="E315" s="9" t="s">
        <v>1217</v>
      </c>
      <c r="F315" s="9" t="s">
        <v>16</v>
      </c>
      <c r="G315" s="9" t="s">
        <v>1214</v>
      </c>
      <c r="H315" s="9" t="s">
        <v>107</v>
      </c>
      <c r="I315" s="9" t="s">
        <v>24</v>
      </c>
      <c r="J315" s="9" t="s">
        <v>1200</v>
      </c>
      <c r="K315" s="9" t="s">
        <v>1218</v>
      </c>
      <c r="L315" s="10" t="e" vm="1">
        <f ca="1">_xlfn.DISPIMG("ID_29CBA02638A641C0BE260AACD26A9B06",1)</f>
        <v>#NAME?</v>
      </c>
    </row>
    <row r="316" spans="1:12" ht="24" customHeight="1" x14ac:dyDescent="0.15">
      <c r="A316" s="8">
        <v>314</v>
      </c>
      <c r="B316" s="9" t="s">
        <v>1056</v>
      </c>
      <c r="C316" s="9" t="s">
        <v>1057</v>
      </c>
      <c r="D316" s="9" t="s">
        <v>1219</v>
      </c>
      <c r="E316" s="9" t="s">
        <v>1220</v>
      </c>
      <c r="F316" s="9" t="s">
        <v>16</v>
      </c>
      <c r="G316" s="9" t="s">
        <v>1214</v>
      </c>
      <c r="H316" s="9" t="s">
        <v>107</v>
      </c>
      <c r="I316" s="9" t="s">
        <v>19</v>
      </c>
      <c r="J316" s="9" t="s">
        <v>119</v>
      </c>
      <c r="K316" s="9" t="s">
        <v>1221</v>
      </c>
      <c r="L316" s="10" t="e" vm="1">
        <f ca="1">_xlfn.DISPIMG("ID_BD044AC621974B1BBE57C7FD0302C983",1)</f>
        <v>#NAME?</v>
      </c>
    </row>
    <row r="317" spans="1:12" ht="24" customHeight="1" x14ac:dyDescent="0.15">
      <c r="A317" s="8">
        <v>315</v>
      </c>
      <c r="B317" s="9" t="s">
        <v>1056</v>
      </c>
      <c r="C317" s="9" t="s">
        <v>1057</v>
      </c>
      <c r="D317" s="9" t="s">
        <v>1222</v>
      </c>
      <c r="E317" s="9" t="s">
        <v>1223</v>
      </c>
      <c r="F317" s="9" t="s">
        <v>16</v>
      </c>
      <c r="G317" s="9" t="s">
        <v>1224</v>
      </c>
      <c r="H317" s="9" t="s">
        <v>107</v>
      </c>
      <c r="I317" s="9" t="s">
        <v>108</v>
      </c>
      <c r="J317" s="9" t="s">
        <v>902</v>
      </c>
      <c r="K317" s="9" t="s">
        <v>1225</v>
      </c>
      <c r="L317" s="10" t="e" vm="1">
        <f ca="1">_xlfn.DISPIMG("ID_01D5D57FF9B8419ABDC67C1B7A1A8014",1)</f>
        <v>#NAME?</v>
      </c>
    </row>
    <row r="318" spans="1:12" ht="24" customHeight="1" x14ac:dyDescent="0.15">
      <c r="A318" s="8">
        <v>316</v>
      </c>
      <c r="B318" s="9" t="s">
        <v>1056</v>
      </c>
      <c r="C318" s="9" t="s">
        <v>1057</v>
      </c>
      <c r="D318" s="9" t="s">
        <v>1226</v>
      </c>
      <c r="E318" s="9" t="s">
        <v>1227</v>
      </c>
      <c r="F318" s="9" t="s">
        <v>16</v>
      </c>
      <c r="G318" s="9" t="s">
        <v>1224</v>
      </c>
      <c r="H318" s="9" t="s">
        <v>107</v>
      </c>
      <c r="I318" s="9" t="s">
        <v>807</v>
      </c>
      <c r="J318" s="9" t="s">
        <v>193</v>
      </c>
      <c r="K318" s="9" t="s">
        <v>1228</v>
      </c>
      <c r="L318" s="10" t="e" vm="1">
        <f ca="1">_xlfn.DISPIMG("ID_500828E71C974534B95BEDE8B8E7FC2B",1)</f>
        <v>#NAME?</v>
      </c>
    </row>
    <row r="319" spans="1:12" ht="24" customHeight="1" x14ac:dyDescent="0.15">
      <c r="A319" s="8">
        <v>317</v>
      </c>
      <c r="B319" s="9" t="s">
        <v>1056</v>
      </c>
      <c r="C319" s="9" t="s">
        <v>1057</v>
      </c>
      <c r="D319" s="9" t="s">
        <v>1229</v>
      </c>
      <c r="E319" s="9" t="s">
        <v>1230</v>
      </c>
      <c r="F319" s="9" t="s">
        <v>16</v>
      </c>
      <c r="G319" s="9" t="s">
        <v>1224</v>
      </c>
      <c r="H319" s="9" t="s">
        <v>107</v>
      </c>
      <c r="I319" s="9" t="s">
        <v>807</v>
      </c>
      <c r="J319" s="9" t="s">
        <v>45</v>
      </c>
      <c r="K319" s="9" t="s">
        <v>1231</v>
      </c>
      <c r="L319" s="10" t="e" vm="1">
        <f ca="1">_xlfn.DISPIMG("ID_598FC11B710F406A8E593941677675CB",1)</f>
        <v>#NAME?</v>
      </c>
    </row>
    <row r="320" spans="1:12" ht="24" customHeight="1" x14ac:dyDescent="0.15">
      <c r="A320" s="8">
        <v>318</v>
      </c>
      <c r="B320" s="9" t="s">
        <v>1056</v>
      </c>
      <c r="C320" s="9" t="s">
        <v>1057</v>
      </c>
      <c r="D320" s="9" t="s">
        <v>1232</v>
      </c>
      <c r="E320" s="9" t="s">
        <v>1233</v>
      </c>
      <c r="F320" s="9" t="s">
        <v>16</v>
      </c>
      <c r="G320" s="9" t="s">
        <v>1234</v>
      </c>
      <c r="H320" s="9" t="s">
        <v>107</v>
      </c>
      <c r="I320" s="9" t="s">
        <v>19</v>
      </c>
      <c r="J320" s="9" t="s">
        <v>174</v>
      </c>
      <c r="K320" s="9" t="s">
        <v>1235</v>
      </c>
      <c r="L320" s="10" t="e" vm="1">
        <f ca="1">_xlfn.DISPIMG("ID_437A7CC049A5450C81C91859B311B8CE",1)</f>
        <v>#NAME?</v>
      </c>
    </row>
    <row r="321" spans="1:12" ht="24" customHeight="1" x14ac:dyDescent="0.15">
      <c r="A321" s="8">
        <v>319</v>
      </c>
      <c r="B321" s="9" t="s">
        <v>1056</v>
      </c>
      <c r="C321" s="9" t="s">
        <v>1057</v>
      </c>
      <c r="D321" s="9" t="s">
        <v>1236</v>
      </c>
      <c r="E321" s="9" t="s">
        <v>1237</v>
      </c>
      <c r="F321" s="9" t="s">
        <v>16</v>
      </c>
      <c r="G321" s="9" t="s">
        <v>1238</v>
      </c>
      <c r="H321" s="9" t="s">
        <v>107</v>
      </c>
      <c r="I321" s="9" t="s">
        <v>37</v>
      </c>
      <c r="J321" s="9" t="s">
        <v>45</v>
      </c>
      <c r="K321" s="9" t="s">
        <v>1239</v>
      </c>
      <c r="L321" s="10" t="e" vm="1">
        <f ca="1">_xlfn.DISPIMG("ID_2A44833107AF4AC1931DDC12A96DB829",1)</f>
        <v>#NAME?</v>
      </c>
    </row>
    <row r="322" spans="1:12" ht="24" customHeight="1" x14ac:dyDescent="0.15">
      <c r="A322" s="8">
        <v>320</v>
      </c>
      <c r="B322" s="9" t="s">
        <v>1056</v>
      </c>
      <c r="C322" s="9" t="s">
        <v>1057</v>
      </c>
      <c r="D322" s="9" t="s">
        <v>1240</v>
      </c>
      <c r="E322" s="9" t="s">
        <v>1241</v>
      </c>
      <c r="F322" s="9" t="s">
        <v>16</v>
      </c>
      <c r="G322" s="9" t="s">
        <v>1238</v>
      </c>
      <c r="H322" s="9" t="s">
        <v>107</v>
      </c>
      <c r="I322" s="9" t="s">
        <v>139</v>
      </c>
      <c r="J322" s="9" t="s">
        <v>647</v>
      </c>
      <c r="K322" s="9" t="s">
        <v>1242</v>
      </c>
      <c r="L322" s="10" t="e" vm="1">
        <f ca="1">_xlfn.DISPIMG("ID_5516A325D8634CF68CE381F0A15B4D60",1)</f>
        <v>#NAME?</v>
      </c>
    </row>
    <row r="323" spans="1:12" ht="24" customHeight="1" x14ac:dyDescent="0.15">
      <c r="A323" s="8">
        <v>321</v>
      </c>
      <c r="B323" s="9" t="s">
        <v>1056</v>
      </c>
      <c r="C323" s="9" t="s">
        <v>1057</v>
      </c>
      <c r="D323" s="9" t="s">
        <v>1243</v>
      </c>
      <c r="E323" s="9" t="s">
        <v>1158</v>
      </c>
      <c r="F323" s="9" t="s">
        <v>16</v>
      </c>
      <c r="G323" s="9" t="s">
        <v>1238</v>
      </c>
      <c r="H323" s="9" t="s">
        <v>107</v>
      </c>
      <c r="I323" s="9" t="s">
        <v>170</v>
      </c>
      <c r="J323" s="9" t="s">
        <v>193</v>
      </c>
      <c r="K323" s="9" t="s">
        <v>1244</v>
      </c>
      <c r="L323" s="10" t="e" vm="1">
        <f ca="1">_xlfn.DISPIMG("ID_358F7662FFD247B7B388250390148BF1",1)</f>
        <v>#NAME?</v>
      </c>
    </row>
    <row r="324" spans="1:12" ht="24" customHeight="1" x14ac:dyDescent="0.15">
      <c r="A324" s="8">
        <v>322</v>
      </c>
      <c r="B324" s="9" t="s">
        <v>1056</v>
      </c>
      <c r="C324" s="9" t="s">
        <v>1057</v>
      </c>
      <c r="D324" s="9" t="s">
        <v>1245</v>
      </c>
      <c r="E324" s="9" t="s">
        <v>1246</v>
      </c>
      <c r="F324" s="9" t="s">
        <v>16</v>
      </c>
      <c r="G324" s="9" t="s">
        <v>127</v>
      </c>
      <c r="H324" s="9" t="s">
        <v>128</v>
      </c>
      <c r="I324" s="9" t="s">
        <v>113</v>
      </c>
      <c r="J324" s="9" t="s">
        <v>927</v>
      </c>
      <c r="K324" s="9" t="s">
        <v>1247</v>
      </c>
      <c r="L324" s="10" t="e" vm="1">
        <f ca="1">_xlfn.DISPIMG("ID_BB22C6C2EC474B7E92B5EAF8B5381AE4",1)</f>
        <v>#NAME?</v>
      </c>
    </row>
    <row r="325" spans="1:12" ht="24" customHeight="1" x14ac:dyDescent="0.15">
      <c r="A325" s="8">
        <v>323</v>
      </c>
      <c r="B325" s="9" t="s">
        <v>1056</v>
      </c>
      <c r="C325" s="9" t="s">
        <v>1057</v>
      </c>
      <c r="D325" s="9" t="s">
        <v>1197</v>
      </c>
      <c r="E325" s="9" t="s">
        <v>1248</v>
      </c>
      <c r="F325" s="9" t="s">
        <v>16</v>
      </c>
      <c r="G325" s="9" t="s">
        <v>127</v>
      </c>
      <c r="H325" s="9" t="s">
        <v>128</v>
      </c>
      <c r="I325" s="9" t="s">
        <v>69</v>
      </c>
      <c r="J325" s="9" t="s">
        <v>1200</v>
      </c>
      <c r="K325" s="9" t="s">
        <v>1249</v>
      </c>
      <c r="L325" s="10" t="e" vm="1">
        <f ca="1">_xlfn.DISPIMG("ID_AF4D97AC2E774E5AAED8ACBBAB218BFE",1)</f>
        <v>#NAME?</v>
      </c>
    </row>
    <row r="326" spans="1:12" ht="24" customHeight="1" x14ac:dyDescent="0.15">
      <c r="A326" s="8">
        <v>324</v>
      </c>
      <c r="B326" s="9" t="s">
        <v>1056</v>
      </c>
      <c r="C326" s="9" t="s">
        <v>1057</v>
      </c>
      <c r="D326" s="9" t="s">
        <v>1250</v>
      </c>
      <c r="E326" s="9" t="s">
        <v>1251</v>
      </c>
      <c r="F326" s="9" t="s">
        <v>16</v>
      </c>
      <c r="G326" s="9" t="s">
        <v>811</v>
      </c>
      <c r="H326" s="9" t="s">
        <v>128</v>
      </c>
      <c r="I326" s="9" t="s">
        <v>19</v>
      </c>
      <c r="J326" s="9" t="s">
        <v>1101</v>
      </c>
      <c r="K326" s="9" t="s">
        <v>1252</v>
      </c>
      <c r="L326" s="10" t="e" vm="1">
        <f ca="1">_xlfn.DISPIMG("ID_DBC2CE97FE1F4EC392656C6053BDFAF5",1)</f>
        <v>#NAME?</v>
      </c>
    </row>
    <row r="327" spans="1:12" ht="24" customHeight="1" x14ac:dyDescent="0.15">
      <c r="A327" s="8">
        <v>325</v>
      </c>
      <c r="B327" s="9" t="s">
        <v>1056</v>
      </c>
      <c r="C327" s="9" t="s">
        <v>1057</v>
      </c>
      <c r="D327" s="9" t="s">
        <v>1253</v>
      </c>
      <c r="E327" s="9" t="s">
        <v>1254</v>
      </c>
      <c r="F327" s="9" t="s">
        <v>16</v>
      </c>
      <c r="G327" s="9" t="s">
        <v>1172</v>
      </c>
      <c r="H327" s="9" t="s">
        <v>128</v>
      </c>
      <c r="I327" s="9" t="s">
        <v>113</v>
      </c>
      <c r="J327" s="9" t="s">
        <v>321</v>
      </c>
      <c r="K327" s="9" t="s">
        <v>1255</v>
      </c>
      <c r="L327" s="10" t="e" vm="1">
        <f ca="1">_xlfn.DISPIMG("ID_E86FEEAFFCC14E0489138A54D138EFB2",1)</f>
        <v>#NAME?</v>
      </c>
    </row>
    <row r="328" spans="1:12" ht="24" customHeight="1" x14ac:dyDescent="0.15">
      <c r="A328" s="8">
        <v>326</v>
      </c>
      <c r="B328" s="9" t="s">
        <v>1056</v>
      </c>
      <c r="C328" s="9" t="s">
        <v>1057</v>
      </c>
      <c r="D328" s="9" t="s">
        <v>1256</v>
      </c>
      <c r="E328" s="9" t="s">
        <v>1257</v>
      </c>
      <c r="F328" s="9" t="s">
        <v>16</v>
      </c>
      <c r="G328" s="9" t="s">
        <v>1172</v>
      </c>
      <c r="H328" s="9" t="s">
        <v>128</v>
      </c>
      <c r="I328" s="9" t="s">
        <v>170</v>
      </c>
      <c r="J328" s="9" t="s">
        <v>193</v>
      </c>
      <c r="K328" s="9" t="s">
        <v>1258</v>
      </c>
      <c r="L328" s="10" t="e" vm="1">
        <f ca="1">_xlfn.DISPIMG("ID_27C110A401B44AAD8EDB201FE7A4EB24",1)</f>
        <v>#NAME?</v>
      </c>
    </row>
    <row r="329" spans="1:12" ht="24" customHeight="1" x14ac:dyDescent="0.15">
      <c r="A329" s="8">
        <v>327</v>
      </c>
      <c r="B329" s="9" t="s">
        <v>1056</v>
      </c>
      <c r="C329" s="9" t="s">
        <v>1057</v>
      </c>
      <c r="D329" s="9" t="s">
        <v>1259</v>
      </c>
      <c r="E329" s="9" t="s">
        <v>1257</v>
      </c>
      <c r="F329" s="9" t="s">
        <v>16</v>
      </c>
      <c r="G329" s="9" t="s">
        <v>1172</v>
      </c>
      <c r="H329" s="9" t="s">
        <v>128</v>
      </c>
      <c r="I329" s="9" t="s">
        <v>139</v>
      </c>
      <c r="J329" s="9" t="s">
        <v>1117</v>
      </c>
      <c r="K329" s="9" t="s">
        <v>1260</v>
      </c>
      <c r="L329" s="10" t="e" vm="1">
        <f ca="1">_xlfn.DISPIMG("ID_529E45901D9B40889353E019815CFEF3",1)</f>
        <v>#NAME?</v>
      </c>
    </row>
    <row r="330" spans="1:12" ht="24" customHeight="1" x14ac:dyDescent="0.15">
      <c r="A330" s="8">
        <v>328</v>
      </c>
      <c r="B330" s="9" t="s">
        <v>1056</v>
      </c>
      <c r="C330" s="9" t="s">
        <v>1057</v>
      </c>
      <c r="D330" s="9" t="s">
        <v>1261</v>
      </c>
      <c r="E330" s="9" t="s">
        <v>1262</v>
      </c>
      <c r="F330" s="9" t="s">
        <v>16</v>
      </c>
      <c r="G330" s="9" t="s">
        <v>1172</v>
      </c>
      <c r="H330" s="9" t="s">
        <v>128</v>
      </c>
      <c r="I330" s="9" t="s">
        <v>139</v>
      </c>
      <c r="J330" s="9" t="s">
        <v>193</v>
      </c>
      <c r="K330" s="9" t="s">
        <v>1263</v>
      </c>
      <c r="L330" s="10" t="e" vm="1">
        <f ca="1">_xlfn.DISPIMG("ID_47B0B71A55314665A509D5ED38E9C95F",1)</f>
        <v>#NAME?</v>
      </c>
    </row>
    <row r="331" spans="1:12" ht="24" customHeight="1" x14ac:dyDescent="0.15">
      <c r="A331" s="8">
        <v>329</v>
      </c>
      <c r="B331" s="9" t="s">
        <v>1056</v>
      </c>
      <c r="C331" s="9" t="s">
        <v>1057</v>
      </c>
      <c r="D331" s="9" t="s">
        <v>1264</v>
      </c>
      <c r="E331" s="9" t="s">
        <v>1265</v>
      </c>
      <c r="F331" s="9" t="s">
        <v>16</v>
      </c>
      <c r="G331" s="9" t="s">
        <v>1172</v>
      </c>
      <c r="H331" s="9" t="s">
        <v>128</v>
      </c>
      <c r="I331" s="9" t="s">
        <v>170</v>
      </c>
      <c r="J331" s="9" t="s">
        <v>193</v>
      </c>
      <c r="K331" s="9" t="s">
        <v>1266</v>
      </c>
      <c r="L331" s="10" t="e" vm="1">
        <f ca="1">_xlfn.DISPIMG("ID_A7E1724303BB4B5AA0CB470727A31297",1)</f>
        <v>#NAME?</v>
      </c>
    </row>
    <row r="332" spans="1:12" ht="24" customHeight="1" x14ac:dyDescent="0.15">
      <c r="A332" s="8">
        <v>330</v>
      </c>
      <c r="B332" s="9" t="s">
        <v>1056</v>
      </c>
      <c r="C332" s="9" t="s">
        <v>1057</v>
      </c>
      <c r="D332" s="9" t="s">
        <v>1267</v>
      </c>
      <c r="E332" s="9" t="s">
        <v>1268</v>
      </c>
      <c r="F332" s="9" t="s">
        <v>16</v>
      </c>
      <c r="G332" s="9" t="s">
        <v>1172</v>
      </c>
      <c r="H332" s="9" t="s">
        <v>128</v>
      </c>
      <c r="I332" s="9" t="s">
        <v>52</v>
      </c>
      <c r="J332" s="9" t="s">
        <v>193</v>
      </c>
      <c r="K332" s="9" t="s">
        <v>1269</v>
      </c>
      <c r="L332" s="10" t="e" vm="1">
        <f ca="1">_xlfn.DISPIMG("ID_634FC0EA5B6A4D7182F73B1EACE93361",1)</f>
        <v>#NAME?</v>
      </c>
    </row>
    <row r="333" spans="1:12" ht="24" customHeight="1" x14ac:dyDescent="0.15">
      <c r="A333" s="8">
        <v>331</v>
      </c>
      <c r="B333" s="9" t="s">
        <v>1056</v>
      </c>
      <c r="C333" s="9" t="s">
        <v>1057</v>
      </c>
      <c r="D333" s="9" t="s">
        <v>1270</v>
      </c>
      <c r="E333" s="9" t="s">
        <v>1271</v>
      </c>
      <c r="F333" s="9" t="s">
        <v>16</v>
      </c>
      <c r="G333" s="9" t="s">
        <v>1272</v>
      </c>
      <c r="H333" s="9" t="s">
        <v>213</v>
      </c>
      <c r="I333" s="9" t="s">
        <v>108</v>
      </c>
      <c r="J333" s="9" t="s">
        <v>31</v>
      </c>
      <c r="K333" s="9" t="s">
        <v>1273</v>
      </c>
      <c r="L333" s="10" t="e" vm="1">
        <f ca="1">_xlfn.DISPIMG("ID_37B4AC56C3C440E091E4AD6AB4F0F8AE",1)</f>
        <v>#NAME?</v>
      </c>
    </row>
    <row r="334" spans="1:12" ht="24" customHeight="1" x14ac:dyDescent="0.15">
      <c r="A334" s="8">
        <v>332</v>
      </c>
      <c r="B334" s="9" t="s">
        <v>1056</v>
      </c>
      <c r="C334" s="9" t="s">
        <v>1057</v>
      </c>
      <c r="D334" s="9" t="s">
        <v>1274</v>
      </c>
      <c r="E334" s="9" t="s">
        <v>1275</v>
      </c>
      <c r="F334" s="9" t="s">
        <v>16</v>
      </c>
      <c r="G334" s="9" t="s">
        <v>1272</v>
      </c>
      <c r="H334" s="9" t="s">
        <v>213</v>
      </c>
      <c r="I334" s="9" t="s">
        <v>807</v>
      </c>
      <c r="J334" s="9" t="s">
        <v>186</v>
      </c>
      <c r="K334" s="9" t="s">
        <v>1276</v>
      </c>
      <c r="L334" s="10" t="e" vm="1">
        <f ca="1">_xlfn.DISPIMG("ID_BC3CA8FFF2CC4BD9A75B66752F17249D",1)</f>
        <v>#NAME?</v>
      </c>
    </row>
    <row r="335" spans="1:12" ht="24" customHeight="1" x14ac:dyDescent="0.15">
      <c r="A335" s="8">
        <v>333</v>
      </c>
      <c r="B335" s="9" t="s">
        <v>1056</v>
      </c>
      <c r="C335" s="9" t="s">
        <v>1057</v>
      </c>
      <c r="D335" s="9" t="s">
        <v>1277</v>
      </c>
      <c r="E335" s="9" t="s">
        <v>1278</v>
      </c>
      <c r="F335" s="9" t="s">
        <v>16</v>
      </c>
      <c r="G335" s="9" t="s">
        <v>1279</v>
      </c>
      <c r="H335" s="9" t="s">
        <v>213</v>
      </c>
      <c r="I335" s="9" t="s">
        <v>58</v>
      </c>
      <c r="J335" s="9" t="s">
        <v>1200</v>
      </c>
      <c r="K335" s="9" t="s">
        <v>1280</v>
      </c>
      <c r="L335" s="10" t="e" vm="1">
        <f ca="1">_xlfn.DISPIMG("ID_1C99E5A3D80241E48BE6B246DEF2132B",1)</f>
        <v>#NAME?</v>
      </c>
    </row>
    <row r="336" spans="1:12" ht="24" customHeight="1" x14ac:dyDescent="0.15">
      <c r="A336" s="8">
        <v>334</v>
      </c>
      <c r="B336" s="9" t="s">
        <v>1056</v>
      </c>
      <c r="C336" s="9" t="s">
        <v>1057</v>
      </c>
      <c r="D336" s="9" t="s">
        <v>1281</v>
      </c>
      <c r="E336" s="9" t="s">
        <v>1282</v>
      </c>
      <c r="F336" s="9" t="s">
        <v>16</v>
      </c>
      <c r="G336" s="9" t="s">
        <v>212</v>
      </c>
      <c r="H336" s="9" t="s">
        <v>213</v>
      </c>
      <c r="I336" s="9" t="s">
        <v>19</v>
      </c>
      <c r="J336" s="9" t="s">
        <v>1073</v>
      </c>
      <c r="K336" s="9" t="s">
        <v>1283</v>
      </c>
      <c r="L336" s="10" t="e" vm="1">
        <f ca="1">_xlfn.DISPIMG("ID_B9CB75926B1B40B58440A1A053729A36",1)</f>
        <v>#NAME?</v>
      </c>
    </row>
    <row r="337" spans="1:12" ht="24" customHeight="1" x14ac:dyDescent="0.15">
      <c r="A337" s="8">
        <v>335</v>
      </c>
      <c r="B337" s="9" t="s">
        <v>1056</v>
      </c>
      <c r="C337" s="9" t="s">
        <v>1057</v>
      </c>
      <c r="D337" s="9" t="s">
        <v>1284</v>
      </c>
      <c r="E337" s="9" t="s">
        <v>1285</v>
      </c>
      <c r="F337" s="9" t="s">
        <v>16</v>
      </c>
      <c r="G337" s="9" t="s">
        <v>212</v>
      </c>
      <c r="H337" s="9" t="s">
        <v>213</v>
      </c>
      <c r="I337" s="9" t="s">
        <v>19</v>
      </c>
      <c r="J337" s="9" t="s">
        <v>1089</v>
      </c>
      <c r="K337" s="9" t="s">
        <v>1286</v>
      </c>
      <c r="L337" s="10" t="e" vm="1">
        <f ca="1">_xlfn.DISPIMG("ID_6910CF8279AE4509A778B00129BF75CE",1)</f>
        <v>#NAME?</v>
      </c>
    </row>
    <row r="338" spans="1:12" ht="24" customHeight="1" x14ac:dyDescent="0.15">
      <c r="A338" s="8">
        <v>336</v>
      </c>
      <c r="B338" s="9" t="s">
        <v>1056</v>
      </c>
      <c r="C338" s="9" t="s">
        <v>1057</v>
      </c>
      <c r="D338" s="9" t="s">
        <v>1287</v>
      </c>
      <c r="E338" s="9" t="s">
        <v>1288</v>
      </c>
      <c r="F338" s="9" t="s">
        <v>16</v>
      </c>
      <c r="G338" s="9" t="s">
        <v>212</v>
      </c>
      <c r="H338" s="9" t="s">
        <v>213</v>
      </c>
      <c r="I338" s="9" t="s">
        <v>108</v>
      </c>
      <c r="J338" s="9" t="s">
        <v>1289</v>
      </c>
      <c r="K338" s="9" t="s">
        <v>1290</v>
      </c>
      <c r="L338" s="10" t="e" vm="1">
        <f ca="1">_xlfn.DISPIMG("ID_59F7ABFB1E6B4E9A9C14A646CDD5A7E4",1)</f>
        <v>#NAME?</v>
      </c>
    </row>
    <row r="339" spans="1:12" ht="24" customHeight="1" x14ac:dyDescent="0.15">
      <c r="A339" s="8">
        <v>337</v>
      </c>
      <c r="B339" s="9" t="s">
        <v>1056</v>
      </c>
      <c r="C339" s="9" t="s">
        <v>1057</v>
      </c>
      <c r="D339" s="9" t="s">
        <v>1291</v>
      </c>
      <c r="E339" s="9" t="s">
        <v>1292</v>
      </c>
      <c r="F339" s="9" t="s">
        <v>16</v>
      </c>
      <c r="G339" s="9" t="s">
        <v>1293</v>
      </c>
      <c r="H339" s="9" t="s">
        <v>213</v>
      </c>
      <c r="I339" s="9" t="s">
        <v>807</v>
      </c>
      <c r="J339" s="9" t="s">
        <v>1101</v>
      </c>
      <c r="K339" s="9" t="s">
        <v>1294</v>
      </c>
      <c r="L339" s="10" t="e" vm="1">
        <f ca="1">_xlfn.DISPIMG("ID_488D553C40994D7F9CC6DBB5D3D0E035",1)</f>
        <v>#NAME?</v>
      </c>
    </row>
    <row r="340" spans="1:12" ht="24" customHeight="1" x14ac:dyDescent="0.15">
      <c r="A340" s="8">
        <v>338</v>
      </c>
      <c r="B340" s="9" t="s">
        <v>1056</v>
      </c>
      <c r="C340" s="9" t="s">
        <v>1057</v>
      </c>
      <c r="D340" s="9" t="s">
        <v>1295</v>
      </c>
      <c r="E340" s="9" t="s">
        <v>1296</v>
      </c>
      <c r="F340" s="9" t="s">
        <v>16</v>
      </c>
      <c r="G340" s="9" t="s">
        <v>1297</v>
      </c>
      <c r="H340" s="9" t="s">
        <v>213</v>
      </c>
      <c r="I340" s="9" t="s">
        <v>807</v>
      </c>
      <c r="J340" s="9" t="s">
        <v>927</v>
      </c>
      <c r="K340" s="9" t="s">
        <v>1298</v>
      </c>
      <c r="L340" s="10" t="e" vm="1">
        <f ca="1">_xlfn.DISPIMG("ID_F2046B59633046B0839DAF92992E13AB",1)</f>
        <v>#NAME?</v>
      </c>
    </row>
    <row r="341" spans="1:12" ht="24" customHeight="1" x14ac:dyDescent="0.15">
      <c r="A341" s="8">
        <v>339</v>
      </c>
      <c r="B341" s="9" t="s">
        <v>1056</v>
      </c>
      <c r="C341" s="9" t="s">
        <v>1057</v>
      </c>
      <c r="D341" s="9" t="s">
        <v>1299</v>
      </c>
      <c r="E341" s="9" t="s">
        <v>1300</v>
      </c>
      <c r="F341" s="9" t="s">
        <v>16</v>
      </c>
      <c r="G341" s="9" t="s">
        <v>1297</v>
      </c>
      <c r="H341" s="9" t="s">
        <v>213</v>
      </c>
      <c r="I341" s="9" t="s">
        <v>807</v>
      </c>
      <c r="J341" s="9" t="s">
        <v>186</v>
      </c>
      <c r="K341" s="9" t="s">
        <v>1301</v>
      </c>
      <c r="L341" s="10" t="e" vm="1">
        <f ca="1">_xlfn.DISPIMG("ID_48F85B4F542847D0AE0731190BB61B6D",1)</f>
        <v>#NAME?</v>
      </c>
    </row>
    <row r="342" spans="1:12" ht="24" customHeight="1" x14ac:dyDescent="0.15">
      <c r="A342" s="8">
        <v>340</v>
      </c>
      <c r="B342" s="9" t="s">
        <v>1056</v>
      </c>
      <c r="C342" s="9" t="s">
        <v>1057</v>
      </c>
      <c r="D342" s="9" t="s">
        <v>1302</v>
      </c>
      <c r="E342" s="9" t="s">
        <v>1303</v>
      </c>
      <c r="F342" s="9" t="s">
        <v>16</v>
      </c>
      <c r="G342" s="9" t="s">
        <v>1304</v>
      </c>
      <c r="H342" s="9" t="s">
        <v>213</v>
      </c>
      <c r="I342" s="9" t="s">
        <v>118</v>
      </c>
      <c r="J342" s="9" t="s">
        <v>927</v>
      </c>
      <c r="K342" s="9" t="s">
        <v>1305</v>
      </c>
      <c r="L342" s="10" t="e" vm="1">
        <f ca="1">_xlfn.DISPIMG("ID_C371F2C0CA094DE198775EB8DAC38691",1)</f>
        <v>#NAME?</v>
      </c>
    </row>
    <row r="343" spans="1:12" ht="24" customHeight="1" x14ac:dyDescent="0.15">
      <c r="A343" s="8">
        <v>341</v>
      </c>
      <c r="B343" s="9" t="s">
        <v>1056</v>
      </c>
      <c r="C343" s="9" t="s">
        <v>1057</v>
      </c>
      <c r="D343" s="9" t="s">
        <v>1306</v>
      </c>
      <c r="E343" s="9" t="s">
        <v>1307</v>
      </c>
      <c r="F343" s="9" t="s">
        <v>16</v>
      </c>
      <c r="G343" s="9" t="s">
        <v>1308</v>
      </c>
      <c r="H343" s="9" t="s">
        <v>213</v>
      </c>
      <c r="I343" s="9" t="s">
        <v>19</v>
      </c>
      <c r="J343" s="9" t="s">
        <v>1309</v>
      </c>
      <c r="K343" s="9" t="s">
        <v>1310</v>
      </c>
      <c r="L343" s="10" t="e" vm="1">
        <f ca="1">_xlfn.DISPIMG("ID_58806313CC0E4B30AFFF71E266D19A8A",1)</f>
        <v>#NAME?</v>
      </c>
    </row>
    <row r="344" spans="1:12" ht="24" customHeight="1" x14ac:dyDescent="0.15">
      <c r="A344" s="8">
        <v>342</v>
      </c>
      <c r="B344" s="9" t="s">
        <v>1056</v>
      </c>
      <c r="C344" s="9" t="s">
        <v>1057</v>
      </c>
      <c r="D344" s="9" t="s">
        <v>1311</v>
      </c>
      <c r="E344" s="9" t="s">
        <v>1312</v>
      </c>
      <c r="F344" s="9" t="s">
        <v>16</v>
      </c>
      <c r="G344" s="9" t="s">
        <v>1308</v>
      </c>
      <c r="H344" s="9" t="s">
        <v>213</v>
      </c>
      <c r="I344" s="9" t="s">
        <v>19</v>
      </c>
      <c r="J344" s="9" t="s">
        <v>1313</v>
      </c>
      <c r="K344" s="9" t="s">
        <v>1314</v>
      </c>
      <c r="L344" s="10" t="e" vm="1">
        <f ca="1">_xlfn.DISPIMG("ID_C8547D7FF2A3499384B3994E87EE72AE",1)</f>
        <v>#NAME?</v>
      </c>
    </row>
    <row r="345" spans="1:12" ht="24" customHeight="1" x14ac:dyDescent="0.15">
      <c r="A345" s="8">
        <v>343</v>
      </c>
      <c r="B345" s="9" t="s">
        <v>1056</v>
      </c>
      <c r="C345" s="9" t="s">
        <v>1057</v>
      </c>
      <c r="D345" s="9" t="s">
        <v>1315</v>
      </c>
      <c r="E345" s="9" t="s">
        <v>1316</v>
      </c>
      <c r="F345" s="9" t="s">
        <v>16</v>
      </c>
      <c r="G345" s="9" t="s">
        <v>1308</v>
      </c>
      <c r="H345" s="9" t="s">
        <v>213</v>
      </c>
      <c r="I345" s="9" t="s">
        <v>139</v>
      </c>
      <c r="J345" s="9" t="s">
        <v>45</v>
      </c>
      <c r="K345" s="9" t="s">
        <v>1317</v>
      </c>
      <c r="L345" s="10" t="e" vm="1">
        <f ca="1">_xlfn.DISPIMG("ID_3E97B9D0BEBF496DA50506775B7AEAC4",1)</f>
        <v>#NAME?</v>
      </c>
    </row>
    <row r="346" spans="1:12" ht="24" customHeight="1" x14ac:dyDescent="0.15">
      <c r="A346" s="8">
        <v>344</v>
      </c>
      <c r="B346" s="9" t="s">
        <v>1056</v>
      </c>
      <c r="C346" s="9" t="s">
        <v>1057</v>
      </c>
      <c r="D346" s="9" t="s">
        <v>1318</v>
      </c>
      <c r="E346" s="9" t="s">
        <v>1319</v>
      </c>
      <c r="F346" s="9" t="s">
        <v>16</v>
      </c>
      <c r="G346" s="9" t="s">
        <v>1308</v>
      </c>
      <c r="H346" s="9" t="s">
        <v>213</v>
      </c>
      <c r="I346" s="9" t="s">
        <v>69</v>
      </c>
      <c r="J346" s="9" t="s">
        <v>647</v>
      </c>
      <c r="K346" s="9" t="s">
        <v>1320</v>
      </c>
      <c r="L346" s="10" t="e" vm="1">
        <f ca="1">_xlfn.DISPIMG("ID_EFA8FCD5C07B4CC2923B76E0033ACBD9",1)</f>
        <v>#NAME?</v>
      </c>
    </row>
    <row r="347" spans="1:12" ht="24" customHeight="1" x14ac:dyDescent="0.15">
      <c r="A347" s="8">
        <v>345</v>
      </c>
      <c r="B347" s="9" t="s">
        <v>1056</v>
      </c>
      <c r="C347" s="9" t="s">
        <v>1057</v>
      </c>
      <c r="D347" s="9" t="s">
        <v>1321</v>
      </c>
      <c r="E347" s="9" t="s">
        <v>1322</v>
      </c>
      <c r="F347" s="9" t="s">
        <v>16</v>
      </c>
      <c r="G347" s="9" t="s">
        <v>1308</v>
      </c>
      <c r="H347" s="9" t="s">
        <v>213</v>
      </c>
      <c r="I347" s="9" t="s">
        <v>69</v>
      </c>
      <c r="J347" s="9" t="s">
        <v>1313</v>
      </c>
      <c r="K347" s="9" t="s">
        <v>1323</v>
      </c>
      <c r="L347" s="10" t="e" vm="1">
        <f ca="1">_xlfn.DISPIMG("ID_722F69FD1C1E46609F6DB36C5BA05FFB",1)</f>
        <v>#NAME?</v>
      </c>
    </row>
    <row r="348" spans="1:12" ht="24" customHeight="1" x14ac:dyDescent="0.15">
      <c r="A348" s="8">
        <v>346</v>
      </c>
      <c r="B348" s="9" t="s">
        <v>1056</v>
      </c>
      <c r="C348" s="9" t="s">
        <v>1057</v>
      </c>
      <c r="D348" s="9" t="s">
        <v>1324</v>
      </c>
      <c r="E348" s="9" t="s">
        <v>1325</v>
      </c>
      <c r="F348" s="9" t="s">
        <v>16</v>
      </c>
      <c r="G348" s="9" t="s">
        <v>1308</v>
      </c>
      <c r="H348" s="9" t="s">
        <v>213</v>
      </c>
      <c r="I348" s="9" t="s">
        <v>1326</v>
      </c>
      <c r="J348" s="9" t="s">
        <v>178</v>
      </c>
      <c r="K348" s="9" t="s">
        <v>1327</v>
      </c>
      <c r="L348" s="10" t="e" vm="1">
        <f ca="1">_xlfn.DISPIMG("ID_5DC119068393471CA244C117737F96F0",1)</f>
        <v>#NAME?</v>
      </c>
    </row>
    <row r="349" spans="1:12" ht="24" customHeight="1" x14ac:dyDescent="0.15">
      <c r="A349" s="8">
        <v>347</v>
      </c>
      <c r="B349" s="9" t="s">
        <v>1056</v>
      </c>
      <c r="C349" s="9" t="s">
        <v>1057</v>
      </c>
      <c r="D349" s="9" t="s">
        <v>1328</v>
      </c>
      <c r="E349" s="9" t="s">
        <v>1329</v>
      </c>
      <c r="F349" s="9" t="s">
        <v>16</v>
      </c>
      <c r="G349" s="9" t="s">
        <v>1308</v>
      </c>
      <c r="H349" s="9" t="s">
        <v>213</v>
      </c>
      <c r="I349" s="9" t="s">
        <v>1326</v>
      </c>
      <c r="J349" s="9" t="s">
        <v>555</v>
      </c>
      <c r="K349" s="9" t="s">
        <v>1330</v>
      </c>
      <c r="L349" s="10" t="e" vm="1">
        <f ca="1">_xlfn.DISPIMG("ID_A05234EDD7AC447B99C299FAF3DFA495",1)</f>
        <v>#NAME?</v>
      </c>
    </row>
    <row r="350" spans="1:12" ht="24" customHeight="1" x14ac:dyDescent="0.15">
      <c r="A350" s="8">
        <v>348</v>
      </c>
      <c r="B350" s="9" t="s">
        <v>1056</v>
      </c>
      <c r="C350" s="9" t="s">
        <v>1057</v>
      </c>
      <c r="D350" s="9" t="s">
        <v>1331</v>
      </c>
      <c r="E350" s="9" t="s">
        <v>1332</v>
      </c>
      <c r="F350" s="9" t="s">
        <v>16</v>
      </c>
      <c r="G350" s="9" t="s">
        <v>1333</v>
      </c>
      <c r="H350" s="9" t="s">
        <v>213</v>
      </c>
      <c r="I350" s="9" t="s">
        <v>37</v>
      </c>
      <c r="J350" s="9" t="s">
        <v>1334</v>
      </c>
      <c r="K350" s="9" t="s">
        <v>1335</v>
      </c>
      <c r="L350" s="10" t="e" vm="1">
        <f ca="1">_xlfn.DISPIMG("ID_213A156C978D434FB9030E2C0B5F4858",1)</f>
        <v>#NAME?</v>
      </c>
    </row>
    <row r="351" spans="1:12" ht="24" customHeight="1" x14ac:dyDescent="0.15">
      <c r="A351" s="8">
        <v>349</v>
      </c>
      <c r="B351" s="9" t="s">
        <v>1056</v>
      </c>
      <c r="C351" s="9" t="s">
        <v>1057</v>
      </c>
      <c r="D351" s="9" t="s">
        <v>1336</v>
      </c>
      <c r="E351" s="9" t="s">
        <v>1337</v>
      </c>
      <c r="F351" s="9" t="s">
        <v>16</v>
      </c>
      <c r="G351" s="9" t="s">
        <v>1333</v>
      </c>
      <c r="H351" s="9" t="s">
        <v>213</v>
      </c>
      <c r="I351" s="9" t="s">
        <v>19</v>
      </c>
      <c r="J351" s="9" t="s">
        <v>1338</v>
      </c>
      <c r="K351" s="9" t="s">
        <v>1339</v>
      </c>
      <c r="L351" s="10" t="e" vm="1">
        <f ca="1">_xlfn.DISPIMG("ID_E66E8824DBC7436087EB8190E67E329B",1)</f>
        <v>#NAME?</v>
      </c>
    </row>
    <row r="352" spans="1:12" ht="24" customHeight="1" x14ac:dyDescent="0.15">
      <c r="A352" s="8">
        <v>350</v>
      </c>
      <c r="B352" s="9" t="s">
        <v>1056</v>
      </c>
      <c r="C352" s="9" t="s">
        <v>1057</v>
      </c>
      <c r="D352" s="9" t="s">
        <v>1340</v>
      </c>
      <c r="E352" s="9" t="s">
        <v>1341</v>
      </c>
      <c r="F352" s="9" t="s">
        <v>16</v>
      </c>
      <c r="G352" s="9" t="s">
        <v>1333</v>
      </c>
      <c r="H352" s="9" t="s">
        <v>213</v>
      </c>
      <c r="I352" s="9" t="s">
        <v>906</v>
      </c>
      <c r="J352" s="9" t="s">
        <v>523</v>
      </c>
      <c r="K352" s="9" t="s">
        <v>1342</v>
      </c>
      <c r="L352" s="10" t="e" vm="1">
        <f ca="1">_xlfn.DISPIMG("ID_3465DE9DE48B4621835CA8CDC75E3E8B",1)</f>
        <v>#NAME?</v>
      </c>
    </row>
    <row r="353" spans="1:12" ht="24" customHeight="1" x14ac:dyDescent="0.15">
      <c r="A353" s="8">
        <v>351</v>
      </c>
      <c r="B353" s="9" t="s">
        <v>1056</v>
      </c>
      <c r="C353" s="9" t="s">
        <v>1057</v>
      </c>
      <c r="D353" s="9" t="s">
        <v>991</v>
      </c>
      <c r="E353" s="9" t="s">
        <v>1343</v>
      </c>
      <c r="F353" s="9" t="s">
        <v>16</v>
      </c>
      <c r="G353" s="9" t="s">
        <v>1333</v>
      </c>
      <c r="H353" s="9" t="s">
        <v>213</v>
      </c>
      <c r="I353" s="9" t="s">
        <v>807</v>
      </c>
      <c r="J353" s="9" t="s">
        <v>399</v>
      </c>
      <c r="K353" s="9" t="s">
        <v>1344</v>
      </c>
      <c r="L353" s="10" t="e" vm="1">
        <f ca="1">_xlfn.DISPIMG("ID_3550E136B4D441E1A6F9B60A36F675C4",1)</f>
        <v>#NAME?</v>
      </c>
    </row>
    <row r="354" spans="1:12" ht="24" customHeight="1" x14ac:dyDescent="0.15">
      <c r="A354" s="8">
        <v>352</v>
      </c>
      <c r="B354" s="9" t="s">
        <v>1056</v>
      </c>
      <c r="C354" s="9" t="s">
        <v>1057</v>
      </c>
      <c r="D354" s="9" t="s">
        <v>1345</v>
      </c>
      <c r="E354" s="9" t="s">
        <v>1346</v>
      </c>
      <c r="F354" s="9" t="s">
        <v>16</v>
      </c>
      <c r="G354" s="9" t="s">
        <v>1333</v>
      </c>
      <c r="H354" s="9" t="s">
        <v>213</v>
      </c>
      <c r="I354" s="9" t="s">
        <v>134</v>
      </c>
      <c r="J354" s="9" t="s">
        <v>1101</v>
      </c>
      <c r="K354" s="9" t="s">
        <v>1347</v>
      </c>
      <c r="L354" s="10" t="e" vm="1">
        <f ca="1">_xlfn.DISPIMG("ID_5779DBFEFF314865B6227537F4CA4DD4",1)</f>
        <v>#NAME?</v>
      </c>
    </row>
    <row r="355" spans="1:12" ht="24" customHeight="1" x14ac:dyDescent="0.15">
      <c r="A355" s="8">
        <v>353</v>
      </c>
      <c r="B355" s="9" t="s">
        <v>1056</v>
      </c>
      <c r="C355" s="9" t="s">
        <v>1057</v>
      </c>
      <c r="D355" s="9" t="s">
        <v>1348</v>
      </c>
      <c r="E355" s="9" t="s">
        <v>1349</v>
      </c>
      <c r="F355" s="9" t="s">
        <v>16</v>
      </c>
      <c r="G355" s="9" t="s">
        <v>1333</v>
      </c>
      <c r="H355" s="9" t="s">
        <v>213</v>
      </c>
      <c r="I355" s="9" t="s">
        <v>807</v>
      </c>
      <c r="J355" s="9" t="s">
        <v>274</v>
      </c>
      <c r="K355" s="9" t="s">
        <v>1350</v>
      </c>
      <c r="L355" s="10" t="e" vm="1">
        <f ca="1">_xlfn.DISPIMG("ID_63DB48EE74CD43EE833081C7CC612656",1)</f>
        <v>#NAME?</v>
      </c>
    </row>
    <row r="356" spans="1:12" ht="24" customHeight="1" x14ac:dyDescent="0.15">
      <c r="A356" s="8">
        <v>354</v>
      </c>
      <c r="B356" s="9" t="s">
        <v>1056</v>
      </c>
      <c r="C356" s="9" t="s">
        <v>1057</v>
      </c>
      <c r="D356" s="9" t="s">
        <v>1351</v>
      </c>
      <c r="E356" s="9" t="s">
        <v>1352</v>
      </c>
      <c r="F356" s="9" t="s">
        <v>16</v>
      </c>
      <c r="G356" s="9" t="s">
        <v>1333</v>
      </c>
      <c r="H356" s="9" t="s">
        <v>213</v>
      </c>
      <c r="I356" s="9" t="s">
        <v>108</v>
      </c>
      <c r="J356" s="9" t="s">
        <v>532</v>
      </c>
      <c r="K356" s="9" t="s">
        <v>1353</v>
      </c>
      <c r="L356" s="10" t="e" vm="1">
        <f ca="1">_xlfn.DISPIMG("ID_933EC9D737AF4C9EBD0DA7299F3AACAD",1)</f>
        <v>#NAME?</v>
      </c>
    </row>
    <row r="357" spans="1:12" ht="24" customHeight="1" x14ac:dyDescent="0.15">
      <c r="A357" s="8">
        <v>355</v>
      </c>
      <c r="B357" s="9" t="s">
        <v>1056</v>
      </c>
      <c r="C357" s="9" t="s">
        <v>1057</v>
      </c>
      <c r="D357" s="9" t="s">
        <v>1354</v>
      </c>
      <c r="E357" s="9" t="s">
        <v>1355</v>
      </c>
      <c r="F357" s="9" t="s">
        <v>16</v>
      </c>
      <c r="G357" s="9" t="s">
        <v>1333</v>
      </c>
      <c r="H357" s="9" t="s">
        <v>213</v>
      </c>
      <c r="I357" s="9" t="s">
        <v>807</v>
      </c>
      <c r="J357" s="9" t="s">
        <v>311</v>
      </c>
      <c r="K357" s="9" t="s">
        <v>1356</v>
      </c>
      <c r="L357" s="10" t="e" vm="1">
        <f ca="1">_xlfn.DISPIMG("ID_443016507C76401CB1DE5022794720BF",1)</f>
        <v>#NAME?</v>
      </c>
    </row>
    <row r="358" spans="1:12" ht="24" customHeight="1" x14ac:dyDescent="0.15">
      <c r="A358" s="8">
        <v>356</v>
      </c>
      <c r="B358" s="9" t="s">
        <v>1056</v>
      </c>
      <c r="C358" s="9" t="s">
        <v>1057</v>
      </c>
      <c r="D358" s="9" t="s">
        <v>1357</v>
      </c>
      <c r="E358" s="9" t="s">
        <v>1358</v>
      </c>
      <c r="F358" s="9" t="s">
        <v>16</v>
      </c>
      <c r="G358" s="9" t="s">
        <v>1333</v>
      </c>
      <c r="H358" s="9" t="s">
        <v>213</v>
      </c>
      <c r="I358" s="9" t="s">
        <v>113</v>
      </c>
      <c r="J358" s="9" t="s">
        <v>109</v>
      </c>
      <c r="K358" s="9" t="s">
        <v>1359</v>
      </c>
      <c r="L358" s="10" t="e" vm="1">
        <f ca="1">_xlfn.DISPIMG("ID_CCEED30ACF89445ABD5CA6215B546F62",1)</f>
        <v>#NAME?</v>
      </c>
    </row>
    <row r="359" spans="1:12" ht="24" customHeight="1" x14ac:dyDescent="0.15">
      <c r="A359" s="8">
        <v>357</v>
      </c>
      <c r="B359" s="9" t="s">
        <v>1056</v>
      </c>
      <c r="C359" s="9" t="s">
        <v>1057</v>
      </c>
      <c r="D359" s="9" t="s">
        <v>1360</v>
      </c>
      <c r="E359" s="9" t="s">
        <v>1361</v>
      </c>
      <c r="F359" s="9" t="s">
        <v>16</v>
      </c>
      <c r="G359" s="9" t="s">
        <v>1333</v>
      </c>
      <c r="H359" s="9" t="s">
        <v>213</v>
      </c>
      <c r="I359" s="9" t="s">
        <v>19</v>
      </c>
      <c r="J359" s="9" t="s">
        <v>45</v>
      </c>
      <c r="K359" s="9" t="s">
        <v>1362</v>
      </c>
      <c r="L359" s="10" t="e" vm="1">
        <f ca="1">_xlfn.DISPIMG("ID_D7EAE5AC93CE4BD898887E9112EC079A",1)</f>
        <v>#NAME?</v>
      </c>
    </row>
    <row r="360" spans="1:12" ht="24" customHeight="1" x14ac:dyDescent="0.15">
      <c r="A360" s="8">
        <v>358</v>
      </c>
      <c r="B360" s="9" t="s">
        <v>1056</v>
      </c>
      <c r="C360" s="9" t="s">
        <v>1057</v>
      </c>
      <c r="D360" s="9" t="s">
        <v>1363</v>
      </c>
      <c r="E360" s="9" t="s">
        <v>1364</v>
      </c>
      <c r="F360" s="9" t="s">
        <v>16</v>
      </c>
      <c r="G360" s="9" t="s">
        <v>1333</v>
      </c>
      <c r="H360" s="9" t="s">
        <v>213</v>
      </c>
      <c r="I360" s="9" t="s">
        <v>728</v>
      </c>
      <c r="J360" s="9" t="s">
        <v>647</v>
      </c>
      <c r="K360" s="9" t="s">
        <v>1365</v>
      </c>
      <c r="L360" s="10" t="e" vm="1">
        <f ca="1">_xlfn.DISPIMG("ID_9C57B57613C2497DA091BBB89A98AC8B",1)</f>
        <v>#NAME?</v>
      </c>
    </row>
    <row r="361" spans="1:12" ht="24" customHeight="1" x14ac:dyDescent="0.15">
      <c r="A361" s="8">
        <v>359</v>
      </c>
      <c r="B361" s="9" t="s">
        <v>1056</v>
      </c>
      <c r="C361" s="9" t="s">
        <v>1057</v>
      </c>
      <c r="D361" s="9" t="s">
        <v>1005</v>
      </c>
      <c r="E361" s="9" t="s">
        <v>1366</v>
      </c>
      <c r="F361" s="9" t="s">
        <v>16</v>
      </c>
      <c r="G361" s="9" t="s">
        <v>1333</v>
      </c>
      <c r="H361" s="9" t="s">
        <v>213</v>
      </c>
      <c r="I361" s="9" t="s">
        <v>76</v>
      </c>
      <c r="J361" s="9" t="s">
        <v>174</v>
      </c>
      <c r="K361" s="9" t="s">
        <v>1367</v>
      </c>
      <c r="L361" s="10" t="e" vm="1">
        <f ca="1">_xlfn.DISPIMG("ID_F0425E3BDDE74DB49AB66079943354C9",1)</f>
        <v>#NAME?</v>
      </c>
    </row>
    <row r="362" spans="1:12" ht="24" customHeight="1" x14ac:dyDescent="0.15">
      <c r="A362" s="8">
        <v>360</v>
      </c>
      <c r="B362" s="9" t="s">
        <v>1056</v>
      </c>
      <c r="C362" s="9" t="s">
        <v>1057</v>
      </c>
      <c r="D362" s="9" t="s">
        <v>1368</v>
      </c>
      <c r="E362" s="9" t="s">
        <v>1369</v>
      </c>
      <c r="F362" s="9" t="s">
        <v>16</v>
      </c>
      <c r="G362" s="9" t="s">
        <v>1370</v>
      </c>
      <c r="H362" s="9" t="s">
        <v>213</v>
      </c>
      <c r="I362" s="9" t="s">
        <v>113</v>
      </c>
      <c r="J362" s="9" t="s">
        <v>1371</v>
      </c>
      <c r="K362" s="9" t="s">
        <v>1372</v>
      </c>
      <c r="L362" s="10" t="e" vm="1">
        <f ca="1">_xlfn.DISPIMG("ID_4E1A4E1CA91A45C4A71C7CEBF0DD0F4A",1)</f>
        <v>#NAME?</v>
      </c>
    </row>
    <row r="363" spans="1:12" ht="24" customHeight="1" x14ac:dyDescent="0.15">
      <c r="A363" s="8">
        <v>361</v>
      </c>
      <c r="B363" s="9" t="s">
        <v>1056</v>
      </c>
      <c r="C363" s="9" t="s">
        <v>1057</v>
      </c>
      <c r="D363" s="9" t="s">
        <v>252</v>
      </c>
      <c r="E363" s="9" t="s">
        <v>1373</v>
      </c>
      <c r="F363" s="9" t="s">
        <v>16</v>
      </c>
      <c r="G363" s="9" t="s">
        <v>252</v>
      </c>
      <c r="H363" s="9" t="s">
        <v>213</v>
      </c>
      <c r="I363" s="9" t="s">
        <v>906</v>
      </c>
      <c r="J363" s="9" t="s">
        <v>1200</v>
      </c>
      <c r="K363" s="9" t="s">
        <v>1374</v>
      </c>
      <c r="L363" s="10" t="e" vm="1">
        <f ca="1">_xlfn.DISPIMG("ID_FF8353EE20BB485BA9F33F294F6B60A6",1)</f>
        <v>#NAME?</v>
      </c>
    </row>
    <row r="364" spans="1:12" ht="24" customHeight="1" x14ac:dyDescent="0.15">
      <c r="A364" s="8">
        <v>362</v>
      </c>
      <c r="B364" s="9" t="s">
        <v>1056</v>
      </c>
      <c r="C364" s="9" t="s">
        <v>1057</v>
      </c>
      <c r="D364" s="9" t="s">
        <v>252</v>
      </c>
      <c r="E364" s="9" t="s">
        <v>1375</v>
      </c>
      <c r="F364" s="9" t="s">
        <v>16</v>
      </c>
      <c r="G364" s="9" t="s">
        <v>252</v>
      </c>
      <c r="H364" s="9" t="s">
        <v>213</v>
      </c>
      <c r="I364" s="9" t="s">
        <v>807</v>
      </c>
      <c r="J364" s="9" t="s">
        <v>311</v>
      </c>
      <c r="K364" s="9" t="s">
        <v>1376</v>
      </c>
      <c r="L364" s="10" t="e" vm="1">
        <f ca="1">_xlfn.DISPIMG("ID_14B355FF9EAC4AD99BFE0C8F24350760",1)</f>
        <v>#NAME?</v>
      </c>
    </row>
    <row r="365" spans="1:12" ht="24" customHeight="1" x14ac:dyDescent="0.15">
      <c r="A365" s="8">
        <v>363</v>
      </c>
      <c r="B365" s="9" t="s">
        <v>1056</v>
      </c>
      <c r="C365" s="9" t="s">
        <v>1057</v>
      </c>
      <c r="D365" s="9" t="s">
        <v>252</v>
      </c>
      <c r="E365" s="9" t="s">
        <v>1377</v>
      </c>
      <c r="F365" s="9" t="s">
        <v>16</v>
      </c>
      <c r="G365" s="9" t="s">
        <v>252</v>
      </c>
      <c r="H365" s="9" t="s">
        <v>213</v>
      </c>
      <c r="I365" s="9" t="s">
        <v>807</v>
      </c>
      <c r="J365" s="9" t="s">
        <v>193</v>
      </c>
      <c r="K365" s="9" t="s">
        <v>1378</v>
      </c>
      <c r="L365" s="10" t="e" vm="1">
        <f ca="1">_xlfn.DISPIMG("ID_0EDB3B4A4A3A433BA9172C73D4341E92",1)</f>
        <v>#NAME?</v>
      </c>
    </row>
    <row r="366" spans="1:12" ht="24" customHeight="1" x14ac:dyDescent="0.15">
      <c r="A366" s="8">
        <v>364</v>
      </c>
      <c r="B366" s="9" t="s">
        <v>1056</v>
      </c>
      <c r="C366" s="9" t="s">
        <v>1057</v>
      </c>
      <c r="D366" s="9" t="s">
        <v>252</v>
      </c>
      <c r="E366" s="9" t="s">
        <v>1379</v>
      </c>
      <c r="F366" s="9" t="s">
        <v>16</v>
      </c>
      <c r="G366" s="9" t="s">
        <v>252</v>
      </c>
      <c r="H366" s="9" t="s">
        <v>213</v>
      </c>
      <c r="I366" s="9" t="s">
        <v>69</v>
      </c>
      <c r="J366" s="9" t="s">
        <v>647</v>
      </c>
      <c r="K366" s="9" t="s">
        <v>1380</v>
      </c>
      <c r="L366" s="10" t="e" vm="1">
        <f ca="1">_xlfn.DISPIMG("ID_7057DE7CE9B64EE5BE77DEE3673E0604",1)</f>
        <v>#NAME?</v>
      </c>
    </row>
    <row r="367" spans="1:12" ht="24" customHeight="1" x14ac:dyDescent="0.15">
      <c r="A367" s="8">
        <v>365</v>
      </c>
      <c r="B367" s="9" t="s">
        <v>1056</v>
      </c>
      <c r="C367" s="9" t="s">
        <v>1057</v>
      </c>
      <c r="D367" s="9" t="s">
        <v>1381</v>
      </c>
      <c r="E367" s="9" t="s">
        <v>1382</v>
      </c>
      <c r="F367" s="9" t="s">
        <v>16</v>
      </c>
      <c r="G367" s="9" t="s">
        <v>1383</v>
      </c>
      <c r="H367" s="9" t="s">
        <v>213</v>
      </c>
      <c r="I367" s="9" t="s">
        <v>58</v>
      </c>
      <c r="J367" s="9" t="s">
        <v>321</v>
      </c>
      <c r="K367" s="9" t="s">
        <v>1384</v>
      </c>
      <c r="L367" s="10" t="e" vm="1">
        <f ca="1">_xlfn.DISPIMG("ID_4A23FAC0BA7241729BAAF96F6432655C",1)</f>
        <v>#NAME?</v>
      </c>
    </row>
    <row r="368" spans="1:12" ht="24" customHeight="1" x14ac:dyDescent="0.15">
      <c r="A368" s="8">
        <v>366</v>
      </c>
      <c r="B368" s="9" t="s">
        <v>1056</v>
      </c>
      <c r="C368" s="9" t="s">
        <v>1057</v>
      </c>
      <c r="D368" s="9" t="s">
        <v>1385</v>
      </c>
      <c r="E368" s="9" t="s">
        <v>1386</v>
      </c>
      <c r="F368" s="9" t="s">
        <v>16</v>
      </c>
      <c r="G368" s="9" t="s">
        <v>1385</v>
      </c>
      <c r="H368" s="9" t="s">
        <v>213</v>
      </c>
      <c r="I368" s="9" t="s">
        <v>807</v>
      </c>
      <c r="J368" s="9" t="s">
        <v>1073</v>
      </c>
      <c r="K368" s="9" t="s">
        <v>1387</v>
      </c>
      <c r="L368" s="10" t="e" vm="1">
        <f ca="1">_xlfn.DISPIMG("ID_C982836D4342420C852E55575A764C18",1)</f>
        <v>#NAME?</v>
      </c>
    </row>
    <row r="369" spans="1:12" ht="24" customHeight="1" x14ac:dyDescent="0.15">
      <c r="A369" s="8">
        <v>367</v>
      </c>
      <c r="B369" s="9" t="s">
        <v>1056</v>
      </c>
      <c r="C369" s="9" t="s">
        <v>1057</v>
      </c>
      <c r="D369" s="9" t="s">
        <v>1385</v>
      </c>
      <c r="E369" s="9" t="s">
        <v>1388</v>
      </c>
      <c r="F369" s="9" t="s">
        <v>16</v>
      </c>
      <c r="G369" s="9" t="s">
        <v>1385</v>
      </c>
      <c r="H369" s="9" t="s">
        <v>213</v>
      </c>
      <c r="I369" s="9" t="s">
        <v>69</v>
      </c>
      <c r="J369" s="9" t="s">
        <v>927</v>
      </c>
      <c r="K369" s="9" t="s">
        <v>1389</v>
      </c>
      <c r="L369" s="10" t="e" vm="1">
        <f ca="1">_xlfn.DISPIMG("ID_A5D18048693F410BBFEAAFF5C5912B61",1)</f>
        <v>#NAME?</v>
      </c>
    </row>
    <row r="370" spans="1:12" ht="24" customHeight="1" x14ac:dyDescent="0.15">
      <c r="A370" s="8">
        <v>368</v>
      </c>
      <c r="B370" s="9" t="s">
        <v>1056</v>
      </c>
      <c r="C370" s="9" t="s">
        <v>1057</v>
      </c>
      <c r="D370" s="9" t="s">
        <v>1390</v>
      </c>
      <c r="E370" s="9" t="s">
        <v>1391</v>
      </c>
      <c r="F370" s="9" t="s">
        <v>16</v>
      </c>
      <c r="G370" s="9" t="s">
        <v>1392</v>
      </c>
      <c r="H370" s="9" t="s">
        <v>213</v>
      </c>
      <c r="I370" s="9" t="s">
        <v>139</v>
      </c>
      <c r="J370" s="9" t="s">
        <v>1089</v>
      </c>
      <c r="K370" s="9" t="s">
        <v>1393</v>
      </c>
      <c r="L370" s="10" t="e" vm="1">
        <f ca="1">_xlfn.DISPIMG("ID_CA3E19EBD0714A38BB69E634AE8C0783",1)</f>
        <v>#NAME?</v>
      </c>
    </row>
    <row r="371" spans="1:12" ht="24" customHeight="1" x14ac:dyDescent="0.15">
      <c r="A371" s="8">
        <v>369</v>
      </c>
      <c r="B371" s="9" t="s">
        <v>1056</v>
      </c>
      <c r="C371" s="9" t="s">
        <v>1057</v>
      </c>
      <c r="D371" s="9" t="s">
        <v>1394</v>
      </c>
      <c r="E371" s="9" t="s">
        <v>1395</v>
      </c>
      <c r="F371" s="9" t="s">
        <v>16</v>
      </c>
      <c r="G371" s="9" t="s">
        <v>1392</v>
      </c>
      <c r="H371" s="9" t="s">
        <v>213</v>
      </c>
      <c r="I371" s="9" t="s">
        <v>69</v>
      </c>
      <c r="J371" s="9" t="s">
        <v>1089</v>
      </c>
      <c r="K371" s="9" t="s">
        <v>1396</v>
      </c>
      <c r="L371" s="10" t="e" vm="1">
        <f ca="1">_xlfn.DISPIMG("ID_47717F074A4B4C719BBD15FD5EB7BA8A",1)</f>
        <v>#NAME?</v>
      </c>
    </row>
    <row r="372" spans="1:12" ht="24" customHeight="1" x14ac:dyDescent="0.15">
      <c r="A372" s="8">
        <v>370</v>
      </c>
      <c r="B372" s="9" t="s">
        <v>1056</v>
      </c>
      <c r="C372" s="9" t="s">
        <v>1057</v>
      </c>
      <c r="D372" s="9" t="s">
        <v>1397</v>
      </c>
      <c r="E372" s="9" t="s">
        <v>1398</v>
      </c>
      <c r="F372" s="9" t="s">
        <v>16</v>
      </c>
      <c r="G372" s="9" t="s">
        <v>1392</v>
      </c>
      <c r="H372" s="9" t="s">
        <v>213</v>
      </c>
      <c r="I372" s="9" t="s">
        <v>44</v>
      </c>
      <c r="J372" s="9" t="s">
        <v>1399</v>
      </c>
      <c r="K372" s="9" t="s">
        <v>1400</v>
      </c>
      <c r="L372" s="10" t="e" vm="1">
        <f ca="1">_xlfn.DISPIMG("ID_7DD9C93AE7834E9CA4D0082AE2247CE7",1)</f>
        <v>#NAME?</v>
      </c>
    </row>
    <row r="373" spans="1:12" ht="24" customHeight="1" x14ac:dyDescent="0.15">
      <c r="A373" s="8">
        <v>371</v>
      </c>
      <c r="B373" s="9" t="s">
        <v>1056</v>
      </c>
      <c r="C373" s="9" t="s">
        <v>1057</v>
      </c>
      <c r="D373" s="9" t="s">
        <v>1401</v>
      </c>
      <c r="E373" s="9" t="s">
        <v>1402</v>
      </c>
      <c r="F373" s="9" t="s">
        <v>16</v>
      </c>
      <c r="G373" s="9" t="s">
        <v>1403</v>
      </c>
      <c r="H373" s="9" t="s">
        <v>213</v>
      </c>
      <c r="I373" s="9" t="s">
        <v>108</v>
      </c>
      <c r="J373" s="9" t="s">
        <v>193</v>
      </c>
      <c r="K373" s="9" t="s">
        <v>1404</v>
      </c>
      <c r="L373" s="10" t="e" vm="1">
        <f ca="1">_xlfn.DISPIMG("ID_9F203062CBEB4AEAAF34CCC2E396289C",1)</f>
        <v>#NAME?</v>
      </c>
    </row>
    <row r="374" spans="1:12" ht="24" customHeight="1" x14ac:dyDescent="0.15">
      <c r="A374" s="8">
        <v>372</v>
      </c>
      <c r="B374" s="9" t="s">
        <v>1056</v>
      </c>
      <c r="C374" s="9" t="s">
        <v>1057</v>
      </c>
      <c r="D374" s="9" t="s">
        <v>1405</v>
      </c>
      <c r="E374" s="9" t="s">
        <v>1406</v>
      </c>
      <c r="F374" s="9" t="s">
        <v>16</v>
      </c>
      <c r="G374" s="9" t="s">
        <v>1041</v>
      </c>
      <c r="H374" s="9" t="s">
        <v>213</v>
      </c>
      <c r="I374" s="9" t="s">
        <v>113</v>
      </c>
      <c r="J374" s="9" t="s">
        <v>178</v>
      </c>
      <c r="K374" s="9" t="s">
        <v>1407</v>
      </c>
      <c r="L374" s="10" t="e" vm="1">
        <f ca="1">_xlfn.DISPIMG("ID_32FD324056644E94AA7EEDA241161831",1)</f>
        <v>#NAME?</v>
      </c>
    </row>
    <row r="375" spans="1:12" ht="24" customHeight="1" x14ac:dyDescent="0.15">
      <c r="A375" s="8">
        <v>373</v>
      </c>
      <c r="B375" s="9" t="s">
        <v>1056</v>
      </c>
      <c r="C375" s="9" t="s">
        <v>1057</v>
      </c>
      <c r="D375" s="9" t="s">
        <v>1408</v>
      </c>
      <c r="E375" s="9" t="s">
        <v>1409</v>
      </c>
      <c r="F375" s="9" t="s">
        <v>16</v>
      </c>
      <c r="G375" s="9" t="s">
        <v>1410</v>
      </c>
      <c r="H375" s="9" t="s">
        <v>213</v>
      </c>
      <c r="I375" s="9" t="s">
        <v>19</v>
      </c>
      <c r="J375" s="9" t="s">
        <v>119</v>
      </c>
      <c r="K375" s="9" t="s">
        <v>1411</v>
      </c>
      <c r="L375" s="10" t="e" vm="1">
        <f ca="1">_xlfn.DISPIMG("ID_3090D50E8BC041E3929B548EE83A6B08",1)</f>
        <v>#NAME?</v>
      </c>
    </row>
    <row r="376" spans="1:12" ht="24" customHeight="1" x14ac:dyDescent="0.15">
      <c r="A376" s="8">
        <v>374</v>
      </c>
      <c r="B376" s="9" t="s">
        <v>1056</v>
      </c>
      <c r="C376" s="9" t="s">
        <v>1057</v>
      </c>
      <c r="D376" s="9" t="s">
        <v>1412</v>
      </c>
      <c r="E376" s="9" t="s">
        <v>1413</v>
      </c>
      <c r="F376" s="9" t="s">
        <v>16</v>
      </c>
      <c r="G376" s="9" t="s">
        <v>1410</v>
      </c>
      <c r="H376" s="9" t="s">
        <v>213</v>
      </c>
      <c r="I376" s="9" t="s">
        <v>44</v>
      </c>
      <c r="J376" s="9" t="s">
        <v>927</v>
      </c>
      <c r="K376" s="9" t="s">
        <v>1414</v>
      </c>
      <c r="L376" s="10" t="e" vm="1">
        <f ca="1">_xlfn.DISPIMG("ID_F6DF230591294F00A0BA4121238688DD",1)</f>
        <v>#NAME?</v>
      </c>
    </row>
    <row r="377" spans="1:12" ht="24" customHeight="1" x14ac:dyDescent="0.15">
      <c r="A377" s="8">
        <v>375</v>
      </c>
      <c r="B377" s="9" t="s">
        <v>1056</v>
      </c>
      <c r="C377" s="9" t="s">
        <v>1057</v>
      </c>
      <c r="D377" s="9" t="s">
        <v>1415</v>
      </c>
      <c r="E377" s="9" t="s">
        <v>1416</v>
      </c>
      <c r="F377" s="9" t="s">
        <v>16</v>
      </c>
      <c r="G377" s="9" t="s">
        <v>1410</v>
      </c>
      <c r="H377" s="9" t="s">
        <v>213</v>
      </c>
      <c r="I377" s="9" t="s">
        <v>30</v>
      </c>
      <c r="J377" s="9" t="s">
        <v>174</v>
      </c>
      <c r="K377" s="9" t="s">
        <v>1417</v>
      </c>
      <c r="L377" s="10" t="e" vm="1">
        <f ca="1">_xlfn.DISPIMG("ID_FBE6E4257BB34B1BA2FB37F1359EE192",1)</f>
        <v>#NAME?</v>
      </c>
    </row>
    <row r="378" spans="1:12" ht="24" customHeight="1" x14ac:dyDescent="0.15">
      <c r="A378" s="8">
        <v>376</v>
      </c>
      <c r="B378" s="9" t="s">
        <v>1056</v>
      </c>
      <c r="C378" s="9" t="s">
        <v>1057</v>
      </c>
      <c r="D378" s="9" t="s">
        <v>1418</v>
      </c>
      <c r="E378" s="9" t="s">
        <v>1419</v>
      </c>
      <c r="F378" s="9" t="s">
        <v>16</v>
      </c>
      <c r="G378" s="9" t="s">
        <v>1410</v>
      </c>
      <c r="H378" s="9" t="s">
        <v>213</v>
      </c>
      <c r="I378" s="9" t="s">
        <v>76</v>
      </c>
      <c r="J378" s="9" t="s">
        <v>174</v>
      </c>
      <c r="K378" s="9" t="s">
        <v>1420</v>
      </c>
      <c r="L378" s="10" t="e" vm="1">
        <f ca="1">_xlfn.DISPIMG("ID_3ABC042163904B2DB3A82F8687A595F0",1)</f>
        <v>#NAME?</v>
      </c>
    </row>
    <row r="379" spans="1:12" ht="24" customHeight="1" x14ac:dyDescent="0.15">
      <c r="A379" s="8">
        <v>377</v>
      </c>
      <c r="B379" s="9" t="s">
        <v>1056</v>
      </c>
      <c r="C379" s="9" t="s">
        <v>1057</v>
      </c>
      <c r="D379" s="9" t="s">
        <v>1421</v>
      </c>
      <c r="E379" s="9" t="s">
        <v>1422</v>
      </c>
      <c r="F379" s="9" t="s">
        <v>16</v>
      </c>
      <c r="G379" s="9" t="s">
        <v>553</v>
      </c>
      <c r="H379" s="9" t="s">
        <v>261</v>
      </c>
      <c r="I379" s="9" t="s">
        <v>139</v>
      </c>
      <c r="J379" s="9" t="s">
        <v>927</v>
      </c>
      <c r="K379" s="9" t="s">
        <v>1423</v>
      </c>
      <c r="L379" s="10" t="e" vm="1">
        <f ca="1">_xlfn.DISPIMG("ID_059D24BD720C406FA0EA07410BD79CC2",1)</f>
        <v>#NAME?</v>
      </c>
    </row>
    <row r="380" spans="1:12" ht="24" customHeight="1" x14ac:dyDescent="0.15">
      <c r="A380" s="8">
        <v>378</v>
      </c>
      <c r="B380" s="9" t="s">
        <v>1056</v>
      </c>
      <c r="C380" s="9" t="s">
        <v>1057</v>
      </c>
      <c r="D380" s="9" t="s">
        <v>1424</v>
      </c>
      <c r="E380" s="9" t="s">
        <v>1425</v>
      </c>
      <c r="F380" s="9" t="s">
        <v>16</v>
      </c>
      <c r="G380" s="9" t="s">
        <v>553</v>
      </c>
      <c r="H380" s="9" t="s">
        <v>261</v>
      </c>
      <c r="I380" s="9" t="s">
        <v>37</v>
      </c>
      <c r="J380" s="9" t="s">
        <v>1117</v>
      </c>
      <c r="K380" s="9" t="s">
        <v>1426</v>
      </c>
      <c r="L380" s="10" t="e" vm="1">
        <f ca="1">_xlfn.DISPIMG("ID_9308ACD0CF4C4C459DBEA0A1D450C504",1)</f>
        <v>#NAME?</v>
      </c>
    </row>
    <row r="381" spans="1:12" ht="24" customHeight="1" x14ac:dyDescent="0.15">
      <c r="A381" s="8">
        <v>379</v>
      </c>
      <c r="B381" s="9" t="s">
        <v>1056</v>
      </c>
      <c r="C381" s="9" t="s">
        <v>1057</v>
      </c>
      <c r="D381" s="9" t="s">
        <v>1427</v>
      </c>
      <c r="E381" s="9" t="s">
        <v>1428</v>
      </c>
      <c r="F381" s="9" t="s">
        <v>16</v>
      </c>
      <c r="G381" s="9" t="s">
        <v>1429</v>
      </c>
      <c r="H381" s="9" t="s">
        <v>261</v>
      </c>
      <c r="I381" s="9" t="s">
        <v>58</v>
      </c>
      <c r="J381" s="9" t="s">
        <v>193</v>
      </c>
      <c r="K381" s="9" t="s">
        <v>1430</v>
      </c>
      <c r="L381" s="10" t="e" vm="1">
        <f ca="1">_xlfn.DISPIMG("ID_9C04DE05BC17410C88C605A020671E8C",1)</f>
        <v>#NAME?</v>
      </c>
    </row>
    <row r="382" spans="1:12" ht="24" customHeight="1" x14ac:dyDescent="0.15">
      <c r="A382" s="8">
        <v>380</v>
      </c>
      <c r="B382" s="9" t="s">
        <v>1056</v>
      </c>
      <c r="C382" s="9" t="s">
        <v>1057</v>
      </c>
      <c r="D382" s="9" t="s">
        <v>1431</v>
      </c>
      <c r="E382" s="9" t="s">
        <v>1432</v>
      </c>
      <c r="F382" s="9" t="s">
        <v>16</v>
      </c>
      <c r="G382" s="9" t="s">
        <v>1429</v>
      </c>
      <c r="H382" s="9" t="s">
        <v>261</v>
      </c>
      <c r="I382" s="9" t="s">
        <v>37</v>
      </c>
      <c r="J382" s="9" t="s">
        <v>927</v>
      </c>
      <c r="K382" s="9" t="s">
        <v>1433</v>
      </c>
      <c r="L382" s="10" t="e" vm="1">
        <f ca="1">_xlfn.DISPIMG("ID_13C005FC3BBB4F34B0024FDC56773749",1)</f>
        <v>#NAME?</v>
      </c>
    </row>
    <row r="383" spans="1:12" ht="24" customHeight="1" x14ac:dyDescent="0.15">
      <c r="A383" s="8">
        <v>381</v>
      </c>
      <c r="B383" s="9" t="s">
        <v>1056</v>
      </c>
      <c r="C383" s="9" t="s">
        <v>1057</v>
      </c>
      <c r="D383" s="9" t="s">
        <v>1434</v>
      </c>
      <c r="E383" s="9" t="s">
        <v>1435</v>
      </c>
      <c r="F383" s="9" t="s">
        <v>16</v>
      </c>
      <c r="G383" s="9" t="s">
        <v>1429</v>
      </c>
      <c r="H383" s="9" t="s">
        <v>261</v>
      </c>
      <c r="I383" s="9" t="s">
        <v>108</v>
      </c>
      <c r="J383" s="9" t="s">
        <v>193</v>
      </c>
      <c r="K383" s="9" t="s">
        <v>1436</v>
      </c>
      <c r="L383" s="10" t="e" vm="1">
        <f ca="1">_xlfn.DISPIMG("ID_26A3374CF4034504A55DC6A94D460EEA",1)</f>
        <v>#NAME?</v>
      </c>
    </row>
    <row r="384" spans="1:12" ht="24" customHeight="1" x14ac:dyDescent="0.15">
      <c r="A384" s="8">
        <v>382</v>
      </c>
      <c r="B384" s="9" t="s">
        <v>1056</v>
      </c>
      <c r="C384" s="9" t="s">
        <v>1057</v>
      </c>
      <c r="D384" s="9" t="s">
        <v>1437</v>
      </c>
      <c r="E384" s="9" t="s">
        <v>1438</v>
      </c>
      <c r="F384" s="9" t="s">
        <v>16</v>
      </c>
      <c r="G384" s="9" t="s">
        <v>1429</v>
      </c>
      <c r="H384" s="9" t="s">
        <v>261</v>
      </c>
      <c r="I384" s="9" t="s">
        <v>134</v>
      </c>
      <c r="J384" s="9" t="s">
        <v>902</v>
      </c>
      <c r="K384" s="9" t="s">
        <v>1439</v>
      </c>
      <c r="L384" s="10" t="e" vm="1">
        <f ca="1">_xlfn.DISPIMG("ID_86376D1531544C6680DD5FBD8DFEEB4E",1)</f>
        <v>#NAME?</v>
      </c>
    </row>
    <row r="385" spans="1:12" ht="24" customHeight="1" x14ac:dyDescent="0.15">
      <c r="A385" s="8">
        <v>383</v>
      </c>
      <c r="B385" s="9" t="s">
        <v>1056</v>
      </c>
      <c r="C385" s="9" t="s">
        <v>1057</v>
      </c>
      <c r="D385" s="9" t="s">
        <v>1440</v>
      </c>
      <c r="E385" s="9" t="s">
        <v>1441</v>
      </c>
      <c r="F385" s="9" t="s">
        <v>16</v>
      </c>
      <c r="G385" s="9" t="s">
        <v>1429</v>
      </c>
      <c r="H385" s="9" t="s">
        <v>261</v>
      </c>
      <c r="I385" s="9" t="s">
        <v>906</v>
      </c>
      <c r="J385" s="9" t="s">
        <v>1442</v>
      </c>
      <c r="K385" s="9" t="s">
        <v>1443</v>
      </c>
      <c r="L385" s="10" t="e" vm="1">
        <f ca="1">_xlfn.DISPIMG("ID_984A75F75B6D43708B4E65705F3CC0FF",1)</f>
        <v>#NAME?</v>
      </c>
    </row>
    <row r="386" spans="1:12" ht="24" customHeight="1" x14ac:dyDescent="0.15">
      <c r="A386" s="8">
        <v>384</v>
      </c>
      <c r="B386" s="9" t="s">
        <v>1056</v>
      </c>
      <c r="C386" s="9" t="s">
        <v>1057</v>
      </c>
      <c r="D386" s="9" t="s">
        <v>1444</v>
      </c>
      <c r="E386" s="9" t="s">
        <v>1445</v>
      </c>
      <c r="F386" s="9" t="s">
        <v>16</v>
      </c>
      <c r="G386" s="9" t="s">
        <v>1429</v>
      </c>
      <c r="H386" s="9" t="s">
        <v>261</v>
      </c>
      <c r="I386" s="9" t="s">
        <v>37</v>
      </c>
      <c r="J386" s="9" t="s">
        <v>1442</v>
      </c>
      <c r="K386" s="9" t="s">
        <v>1446</v>
      </c>
      <c r="L386" s="10" t="e" vm="1">
        <f ca="1">_xlfn.DISPIMG("ID_F32F0BEA28DF465ABBE4541A468CCB68",1)</f>
        <v>#NAME?</v>
      </c>
    </row>
    <row r="387" spans="1:12" ht="24" customHeight="1" x14ac:dyDescent="0.15">
      <c r="A387" s="8">
        <v>385</v>
      </c>
      <c r="B387" s="9" t="s">
        <v>1056</v>
      </c>
      <c r="C387" s="9" t="s">
        <v>1057</v>
      </c>
      <c r="D387" s="9" t="s">
        <v>1447</v>
      </c>
      <c r="E387" s="9" t="s">
        <v>1448</v>
      </c>
      <c r="F387" s="9" t="s">
        <v>16</v>
      </c>
      <c r="G387" s="9" t="s">
        <v>1429</v>
      </c>
      <c r="H387" s="9" t="s">
        <v>261</v>
      </c>
      <c r="I387" s="9" t="s">
        <v>58</v>
      </c>
      <c r="J387" s="9" t="s">
        <v>927</v>
      </c>
      <c r="K387" s="9" t="s">
        <v>1449</v>
      </c>
      <c r="L387" s="10" t="e" vm="1">
        <f ca="1">_xlfn.DISPIMG("ID_F4A4F7D8054C4AB4886763A92AA2A0A6",1)</f>
        <v>#NAME?</v>
      </c>
    </row>
    <row r="388" spans="1:12" ht="24" customHeight="1" x14ac:dyDescent="0.15">
      <c r="A388" s="8">
        <v>386</v>
      </c>
      <c r="B388" s="9" t="s">
        <v>1056</v>
      </c>
      <c r="C388" s="9" t="s">
        <v>1057</v>
      </c>
      <c r="D388" s="9" t="s">
        <v>1450</v>
      </c>
      <c r="E388" s="9" t="s">
        <v>1451</v>
      </c>
      <c r="F388" s="9" t="s">
        <v>16</v>
      </c>
      <c r="G388" s="9" t="s">
        <v>273</v>
      </c>
      <c r="H388" s="9" t="s">
        <v>261</v>
      </c>
      <c r="I388" s="9" t="s">
        <v>58</v>
      </c>
      <c r="J388" s="9" t="s">
        <v>927</v>
      </c>
      <c r="K388" s="9" t="s">
        <v>1452</v>
      </c>
      <c r="L388" s="10" t="e" vm="1">
        <f ca="1">_xlfn.DISPIMG("ID_4C59D8C94ECD4E4F991E28438CEC3BEA",1)</f>
        <v>#NAME?</v>
      </c>
    </row>
    <row r="389" spans="1:12" ht="24" customHeight="1" x14ac:dyDescent="0.15">
      <c r="A389" s="8">
        <v>387</v>
      </c>
      <c r="B389" s="9" t="s">
        <v>1056</v>
      </c>
      <c r="C389" s="9" t="s">
        <v>1057</v>
      </c>
      <c r="D389" s="9" t="s">
        <v>1453</v>
      </c>
      <c r="E389" s="9" t="s">
        <v>1454</v>
      </c>
      <c r="F389" s="9" t="s">
        <v>16</v>
      </c>
      <c r="G389" s="9" t="s">
        <v>273</v>
      </c>
      <c r="H389" s="9" t="s">
        <v>261</v>
      </c>
      <c r="I389" s="9" t="s">
        <v>37</v>
      </c>
      <c r="J389" s="9" t="s">
        <v>1117</v>
      </c>
      <c r="K389" s="9" t="s">
        <v>1455</v>
      </c>
      <c r="L389" s="10" t="e" vm="1">
        <f ca="1">_xlfn.DISPIMG("ID_132583AC5FA0421D838651EF979B14BC",1)</f>
        <v>#NAME?</v>
      </c>
    </row>
    <row r="390" spans="1:12" ht="24" customHeight="1" x14ac:dyDescent="0.15">
      <c r="A390" s="8">
        <v>388</v>
      </c>
      <c r="B390" s="9" t="s">
        <v>1056</v>
      </c>
      <c r="C390" s="9" t="s">
        <v>1057</v>
      </c>
      <c r="D390" s="9" t="s">
        <v>1456</v>
      </c>
      <c r="E390" s="9" t="s">
        <v>1457</v>
      </c>
      <c r="F390" s="9" t="s">
        <v>16</v>
      </c>
      <c r="G390" s="9" t="s">
        <v>273</v>
      </c>
      <c r="H390" s="9" t="s">
        <v>261</v>
      </c>
      <c r="I390" s="9" t="s">
        <v>37</v>
      </c>
      <c r="J390" s="9" t="s">
        <v>193</v>
      </c>
      <c r="K390" s="9" t="s">
        <v>1458</v>
      </c>
      <c r="L390" s="10" t="e" vm="1">
        <f ca="1">_xlfn.DISPIMG("ID_54BEA4170F204E7EAAC921F92CFA1F24",1)</f>
        <v>#NAME?</v>
      </c>
    </row>
    <row r="391" spans="1:12" ht="24" customHeight="1" x14ac:dyDescent="0.15">
      <c r="A391" s="8">
        <v>389</v>
      </c>
      <c r="B391" s="9" t="s">
        <v>1056</v>
      </c>
      <c r="C391" s="9" t="s">
        <v>1057</v>
      </c>
      <c r="D391" s="9" t="s">
        <v>1459</v>
      </c>
      <c r="E391" s="9" t="s">
        <v>1457</v>
      </c>
      <c r="F391" s="9" t="s">
        <v>16</v>
      </c>
      <c r="G391" s="9" t="s">
        <v>273</v>
      </c>
      <c r="H391" s="9" t="s">
        <v>261</v>
      </c>
      <c r="I391" s="9" t="s">
        <v>37</v>
      </c>
      <c r="J391" s="9" t="s">
        <v>1442</v>
      </c>
      <c r="K391" s="9" t="s">
        <v>1460</v>
      </c>
      <c r="L391" s="10" t="e" vm="1">
        <f ca="1">_xlfn.DISPIMG("ID_DDDF1B4E4FC0452DBB745A855D231BFB",1)</f>
        <v>#NAME?</v>
      </c>
    </row>
    <row r="392" spans="1:12" ht="24" customHeight="1" x14ac:dyDescent="0.15">
      <c r="A392" s="8">
        <v>390</v>
      </c>
      <c r="B392" s="9" t="s">
        <v>1056</v>
      </c>
      <c r="C392" s="9" t="s">
        <v>1057</v>
      </c>
      <c r="D392" s="9" t="s">
        <v>1461</v>
      </c>
      <c r="E392" s="9" t="s">
        <v>1462</v>
      </c>
      <c r="F392" s="9" t="s">
        <v>16</v>
      </c>
      <c r="G392" s="9" t="s">
        <v>273</v>
      </c>
      <c r="H392" s="9" t="s">
        <v>261</v>
      </c>
      <c r="I392" s="9" t="s">
        <v>37</v>
      </c>
      <c r="J392" s="9" t="s">
        <v>1117</v>
      </c>
      <c r="K392" s="9" t="s">
        <v>1463</v>
      </c>
      <c r="L392" s="10" t="e" vm="1">
        <f ca="1">_xlfn.DISPIMG("ID_CA64B8B65C244AC3ABFAB0921B35128D",1)</f>
        <v>#NAME?</v>
      </c>
    </row>
    <row r="393" spans="1:12" ht="24" customHeight="1" x14ac:dyDescent="0.15">
      <c r="A393" s="8">
        <v>391</v>
      </c>
      <c r="B393" s="9" t="s">
        <v>1056</v>
      </c>
      <c r="C393" s="9" t="s">
        <v>1057</v>
      </c>
      <c r="D393" s="9" t="s">
        <v>1464</v>
      </c>
      <c r="E393" s="9" t="s">
        <v>1465</v>
      </c>
      <c r="F393" s="9" t="s">
        <v>16</v>
      </c>
      <c r="G393" s="9" t="s">
        <v>261</v>
      </c>
      <c r="H393" s="9" t="s">
        <v>261</v>
      </c>
      <c r="I393" s="9" t="s">
        <v>170</v>
      </c>
      <c r="J393" s="9" t="s">
        <v>193</v>
      </c>
      <c r="K393" s="9" t="s">
        <v>1466</v>
      </c>
      <c r="L393" s="10" t="e" vm="1">
        <f ca="1">_xlfn.DISPIMG("ID_53B86D4EEE734E12B43EF545E781ECEE",1)</f>
        <v>#NAME?</v>
      </c>
    </row>
    <row r="394" spans="1:12" ht="24" customHeight="1" x14ac:dyDescent="0.15">
      <c r="A394" s="8">
        <v>392</v>
      </c>
      <c r="B394" s="9" t="s">
        <v>1056</v>
      </c>
      <c r="C394" s="9" t="s">
        <v>1057</v>
      </c>
      <c r="D394" s="9" t="s">
        <v>1467</v>
      </c>
      <c r="E394" s="9" t="s">
        <v>1468</v>
      </c>
      <c r="F394" s="9" t="s">
        <v>16</v>
      </c>
      <c r="G394" s="9" t="s">
        <v>261</v>
      </c>
      <c r="H394" s="9" t="s">
        <v>261</v>
      </c>
      <c r="I394" s="9" t="s">
        <v>37</v>
      </c>
      <c r="J394" s="9" t="s">
        <v>193</v>
      </c>
      <c r="K394" s="9" t="s">
        <v>1469</v>
      </c>
      <c r="L394" s="10" t="e" vm="1">
        <f ca="1">_xlfn.DISPIMG("ID_61FF72EDC9E846909E7A8A8BD20BE18E",1)</f>
        <v>#NAME?</v>
      </c>
    </row>
    <row r="395" spans="1:12" ht="24" customHeight="1" x14ac:dyDescent="0.15">
      <c r="A395" s="8">
        <v>393</v>
      </c>
      <c r="B395" s="9" t="s">
        <v>1056</v>
      </c>
      <c r="C395" s="9" t="s">
        <v>1057</v>
      </c>
      <c r="D395" s="9" t="s">
        <v>1470</v>
      </c>
      <c r="E395" s="9" t="s">
        <v>1471</v>
      </c>
      <c r="F395" s="9" t="s">
        <v>16</v>
      </c>
      <c r="G395" s="9" t="s">
        <v>570</v>
      </c>
      <c r="H395" s="9" t="s">
        <v>261</v>
      </c>
      <c r="I395" s="9" t="s">
        <v>96</v>
      </c>
      <c r="J395" s="9" t="s">
        <v>193</v>
      </c>
      <c r="K395" s="9" t="s">
        <v>1472</v>
      </c>
      <c r="L395" s="10" t="e" vm="1">
        <f ca="1">_xlfn.DISPIMG("ID_68ED50A8FAC74437A158DC7B895F53C5",1)</f>
        <v>#NAME?</v>
      </c>
    </row>
    <row r="396" spans="1:12" ht="24" customHeight="1" x14ac:dyDescent="0.15">
      <c r="A396" s="8">
        <v>394</v>
      </c>
      <c r="B396" s="9" t="s">
        <v>1056</v>
      </c>
      <c r="C396" s="9" t="s">
        <v>1057</v>
      </c>
      <c r="D396" s="9" t="s">
        <v>1473</v>
      </c>
      <c r="E396" s="9" t="s">
        <v>1474</v>
      </c>
      <c r="F396" s="9" t="s">
        <v>16</v>
      </c>
      <c r="G396" s="9" t="s">
        <v>1475</v>
      </c>
      <c r="H396" s="9" t="s">
        <v>261</v>
      </c>
      <c r="I396" s="9" t="s">
        <v>37</v>
      </c>
      <c r="J396" s="9" t="s">
        <v>1117</v>
      </c>
      <c r="K396" s="9" t="s">
        <v>1476</v>
      </c>
      <c r="L396" s="10" t="e" vm="1">
        <f ca="1">_xlfn.DISPIMG("ID_FDEEFB9761944139B9CB1FD3D8B5DCE5",1)</f>
        <v>#NAME?</v>
      </c>
    </row>
    <row r="397" spans="1:12" ht="24" customHeight="1" x14ac:dyDescent="0.15">
      <c r="A397" s="8">
        <v>395</v>
      </c>
      <c r="B397" s="9" t="s">
        <v>1056</v>
      </c>
      <c r="C397" s="9" t="s">
        <v>1057</v>
      </c>
      <c r="D397" s="9" t="s">
        <v>1477</v>
      </c>
      <c r="E397" s="9" t="s">
        <v>1478</v>
      </c>
      <c r="F397" s="9" t="s">
        <v>16</v>
      </c>
      <c r="G397" s="9" t="s">
        <v>1479</v>
      </c>
      <c r="H397" s="9" t="s">
        <v>261</v>
      </c>
      <c r="I397" s="9" t="s">
        <v>37</v>
      </c>
      <c r="J397" s="9" t="s">
        <v>25</v>
      </c>
      <c r="K397" s="9" t="s">
        <v>1480</v>
      </c>
      <c r="L397" s="10" t="e" vm="1">
        <f ca="1">_xlfn.DISPIMG("ID_38DB1C43B88744F3A7F64232FEC4EF00",1)</f>
        <v>#NAME?</v>
      </c>
    </row>
    <row r="398" spans="1:12" ht="24" customHeight="1" x14ac:dyDescent="0.15">
      <c r="A398" s="8">
        <v>396</v>
      </c>
      <c r="B398" s="9" t="s">
        <v>1056</v>
      </c>
      <c r="C398" s="9" t="s">
        <v>1057</v>
      </c>
      <c r="D398" s="9" t="s">
        <v>1481</v>
      </c>
      <c r="E398" s="9" t="s">
        <v>1162</v>
      </c>
      <c r="F398" s="9" t="s">
        <v>16</v>
      </c>
      <c r="G398" s="9" t="s">
        <v>1479</v>
      </c>
      <c r="H398" s="9" t="s">
        <v>261</v>
      </c>
      <c r="I398" s="9" t="s">
        <v>432</v>
      </c>
      <c r="J398" s="9" t="s">
        <v>186</v>
      </c>
      <c r="K398" s="9" t="s">
        <v>1482</v>
      </c>
      <c r="L398" s="10" t="e" vm="1">
        <f ca="1">_xlfn.DISPIMG("ID_B2F8C7A18AEE4977AE7EF5B8A8933FB3",1)</f>
        <v>#NAME?</v>
      </c>
    </row>
    <row r="399" spans="1:12" ht="24" customHeight="1" x14ac:dyDescent="0.15">
      <c r="A399" s="8">
        <v>397</v>
      </c>
      <c r="B399" s="9" t="s">
        <v>1056</v>
      </c>
      <c r="C399" s="9" t="s">
        <v>1057</v>
      </c>
      <c r="D399" s="9" t="s">
        <v>1483</v>
      </c>
      <c r="E399" s="9" t="s">
        <v>1484</v>
      </c>
      <c r="F399" s="9" t="s">
        <v>16</v>
      </c>
      <c r="G399" s="9" t="s">
        <v>1479</v>
      </c>
      <c r="H399" s="9" t="s">
        <v>261</v>
      </c>
      <c r="I399" s="9" t="s">
        <v>170</v>
      </c>
      <c r="J399" s="9" t="s">
        <v>1117</v>
      </c>
      <c r="K399" s="9" t="s">
        <v>1485</v>
      </c>
      <c r="L399" s="10" t="e" vm="1">
        <f ca="1">_xlfn.DISPIMG("ID_A8959AE952B04B74B2958B370EF5C998",1)</f>
        <v>#NAME?</v>
      </c>
    </row>
    <row r="400" spans="1:12" ht="24" customHeight="1" x14ac:dyDescent="0.15">
      <c r="A400" s="8">
        <v>398</v>
      </c>
      <c r="B400" s="9" t="s">
        <v>1056</v>
      </c>
      <c r="C400" s="9" t="s">
        <v>1057</v>
      </c>
      <c r="D400" s="9" t="s">
        <v>1486</v>
      </c>
      <c r="E400" s="9" t="s">
        <v>1487</v>
      </c>
      <c r="F400" s="9" t="s">
        <v>16</v>
      </c>
      <c r="G400" s="9" t="s">
        <v>1488</v>
      </c>
      <c r="H400" s="9" t="s">
        <v>261</v>
      </c>
      <c r="I400" s="9" t="s">
        <v>170</v>
      </c>
      <c r="J400" s="9" t="s">
        <v>927</v>
      </c>
      <c r="K400" s="9" t="s">
        <v>1489</v>
      </c>
      <c r="L400" s="10" t="e" vm="1">
        <f ca="1">_xlfn.DISPIMG("ID_7B0DE297FB60481AA23E3F4AC7B8C038",1)</f>
        <v>#NAME?</v>
      </c>
    </row>
    <row r="401" spans="1:12" ht="24" customHeight="1" x14ac:dyDescent="0.15">
      <c r="A401" s="8">
        <v>399</v>
      </c>
      <c r="B401" s="9" t="s">
        <v>1056</v>
      </c>
      <c r="C401" s="9" t="s">
        <v>1057</v>
      </c>
      <c r="D401" s="9" t="s">
        <v>1490</v>
      </c>
      <c r="E401" s="9" t="s">
        <v>1491</v>
      </c>
      <c r="F401" s="9" t="s">
        <v>16</v>
      </c>
      <c r="G401" s="9" t="s">
        <v>1488</v>
      </c>
      <c r="H401" s="9" t="s">
        <v>261</v>
      </c>
      <c r="I401" s="9" t="s">
        <v>37</v>
      </c>
      <c r="J401" s="9" t="s">
        <v>927</v>
      </c>
      <c r="K401" s="9" t="s">
        <v>1492</v>
      </c>
      <c r="L401" s="10" t="e" vm="1">
        <f ca="1">_xlfn.DISPIMG("ID_CFB6A335037C46B99A3040FADDC8C08B",1)</f>
        <v>#NAME?</v>
      </c>
    </row>
    <row r="402" spans="1:12" ht="24" customHeight="1" x14ac:dyDescent="0.15">
      <c r="A402" s="8">
        <v>400</v>
      </c>
      <c r="B402" s="9" t="s">
        <v>1056</v>
      </c>
      <c r="C402" s="9" t="s">
        <v>1057</v>
      </c>
      <c r="D402" s="9" t="s">
        <v>1493</v>
      </c>
      <c r="E402" s="9" t="s">
        <v>1494</v>
      </c>
      <c r="F402" s="9" t="s">
        <v>16</v>
      </c>
      <c r="G402" s="9" t="s">
        <v>1488</v>
      </c>
      <c r="H402" s="9" t="s">
        <v>261</v>
      </c>
      <c r="I402" s="9" t="s">
        <v>170</v>
      </c>
      <c r="J402" s="9" t="s">
        <v>927</v>
      </c>
      <c r="K402" s="9" t="s">
        <v>1495</v>
      </c>
      <c r="L402" s="10" t="e" vm="1">
        <f ca="1">_xlfn.DISPIMG("ID_574D5F026CCC40DFAEBD4FC93C593FAE",1)</f>
        <v>#NAME?</v>
      </c>
    </row>
    <row r="403" spans="1:12" ht="24" customHeight="1" x14ac:dyDescent="0.15">
      <c r="A403" s="8">
        <v>401</v>
      </c>
      <c r="B403" s="9" t="s">
        <v>1056</v>
      </c>
      <c r="C403" s="9" t="s">
        <v>1057</v>
      </c>
      <c r="D403" s="9" t="s">
        <v>1496</v>
      </c>
      <c r="E403" s="9" t="s">
        <v>1497</v>
      </c>
      <c r="F403" s="9" t="s">
        <v>16</v>
      </c>
      <c r="G403" s="9" t="s">
        <v>1488</v>
      </c>
      <c r="H403" s="9" t="s">
        <v>261</v>
      </c>
      <c r="I403" s="9" t="s">
        <v>58</v>
      </c>
      <c r="J403" s="9" t="s">
        <v>186</v>
      </c>
      <c r="K403" s="9" t="s">
        <v>1498</v>
      </c>
      <c r="L403" s="10" t="e" vm="1">
        <f ca="1">_xlfn.DISPIMG("ID_7982B50CEC3E454F90088891BFC6EC98",1)</f>
        <v>#NAME?</v>
      </c>
    </row>
    <row r="404" spans="1:12" ht="24" customHeight="1" x14ac:dyDescent="0.15">
      <c r="A404" s="8">
        <v>402</v>
      </c>
      <c r="B404" s="9" t="s">
        <v>1056</v>
      </c>
      <c r="C404" s="9" t="s">
        <v>1057</v>
      </c>
      <c r="D404" s="9" t="s">
        <v>1499</v>
      </c>
      <c r="E404" s="9" t="s">
        <v>1500</v>
      </c>
      <c r="F404" s="9" t="s">
        <v>16</v>
      </c>
      <c r="G404" s="9" t="s">
        <v>281</v>
      </c>
      <c r="H404" s="9" t="s">
        <v>261</v>
      </c>
      <c r="I404" s="9" t="s">
        <v>170</v>
      </c>
      <c r="J404" s="9" t="s">
        <v>193</v>
      </c>
      <c r="K404" s="9" t="s">
        <v>1501</v>
      </c>
      <c r="L404" s="10" t="e" vm="1">
        <f ca="1">_xlfn.DISPIMG("ID_2844A9E8F50B463D89506253388897C1",1)</f>
        <v>#NAME?</v>
      </c>
    </row>
    <row r="405" spans="1:12" ht="24" customHeight="1" x14ac:dyDescent="0.15">
      <c r="A405" s="8">
        <v>403</v>
      </c>
      <c r="B405" s="9" t="s">
        <v>1056</v>
      </c>
      <c r="C405" s="9" t="s">
        <v>1057</v>
      </c>
      <c r="D405" s="9" t="s">
        <v>1502</v>
      </c>
      <c r="E405" s="9" t="s">
        <v>1503</v>
      </c>
      <c r="F405" s="9" t="s">
        <v>16</v>
      </c>
      <c r="G405" s="9" t="s">
        <v>281</v>
      </c>
      <c r="H405" s="9" t="s">
        <v>261</v>
      </c>
      <c r="I405" s="9" t="s">
        <v>37</v>
      </c>
      <c r="J405" s="9" t="s">
        <v>1442</v>
      </c>
      <c r="K405" s="9" t="s">
        <v>1504</v>
      </c>
      <c r="L405" s="10" t="e" vm="1">
        <f ca="1">_xlfn.DISPIMG("ID_6C2B1124017D40598DC082DCD2E2C62D",1)</f>
        <v>#NAME?</v>
      </c>
    </row>
    <row r="406" spans="1:12" ht="24" customHeight="1" x14ac:dyDescent="0.15">
      <c r="A406" s="8">
        <v>404</v>
      </c>
      <c r="B406" s="9" t="s">
        <v>1056</v>
      </c>
      <c r="C406" s="9" t="s">
        <v>1057</v>
      </c>
      <c r="D406" s="9" t="s">
        <v>1505</v>
      </c>
      <c r="E406" s="9" t="s">
        <v>1506</v>
      </c>
      <c r="F406" s="9" t="s">
        <v>16</v>
      </c>
      <c r="G406" s="9" t="s">
        <v>281</v>
      </c>
      <c r="H406" s="9" t="s">
        <v>261</v>
      </c>
      <c r="I406" s="9" t="s">
        <v>139</v>
      </c>
      <c r="J406" s="9" t="s">
        <v>1117</v>
      </c>
      <c r="K406" s="9" t="s">
        <v>1507</v>
      </c>
      <c r="L406" s="10" t="e" vm="1">
        <f ca="1">_xlfn.DISPIMG("ID_51D9665E5CDD408691A974D1255E38C3",1)</f>
        <v>#NAME?</v>
      </c>
    </row>
    <row r="407" spans="1:12" ht="24" customHeight="1" x14ac:dyDescent="0.15">
      <c r="A407" s="8">
        <v>405</v>
      </c>
      <c r="B407" s="9" t="s">
        <v>1056</v>
      </c>
      <c r="C407" s="9" t="s">
        <v>1057</v>
      </c>
      <c r="D407" s="9" t="s">
        <v>1508</v>
      </c>
      <c r="E407" s="9" t="s">
        <v>1509</v>
      </c>
      <c r="F407" s="9" t="s">
        <v>16</v>
      </c>
      <c r="G407" s="9" t="s">
        <v>281</v>
      </c>
      <c r="H407" s="9" t="s">
        <v>261</v>
      </c>
      <c r="I407" s="9" t="s">
        <v>170</v>
      </c>
      <c r="J407" s="9" t="s">
        <v>193</v>
      </c>
      <c r="K407" s="9" t="s">
        <v>1510</v>
      </c>
      <c r="L407" s="10" t="e" vm="1">
        <f ca="1">_xlfn.DISPIMG("ID_D405F863F1774663AE8272F52EBD8B7C",1)</f>
        <v>#NAME?</v>
      </c>
    </row>
    <row r="408" spans="1:12" ht="24" customHeight="1" x14ac:dyDescent="0.15">
      <c r="A408" s="8">
        <v>406</v>
      </c>
      <c r="B408" s="9" t="s">
        <v>1056</v>
      </c>
      <c r="C408" s="9" t="s">
        <v>1057</v>
      </c>
      <c r="D408" s="9" t="s">
        <v>1511</v>
      </c>
      <c r="E408" s="9" t="s">
        <v>1512</v>
      </c>
      <c r="F408" s="9" t="s">
        <v>16</v>
      </c>
      <c r="G408" s="9" t="s">
        <v>281</v>
      </c>
      <c r="H408" s="9" t="s">
        <v>261</v>
      </c>
      <c r="I408" s="9" t="s">
        <v>44</v>
      </c>
      <c r="J408" s="9" t="s">
        <v>193</v>
      </c>
      <c r="K408" s="9" t="s">
        <v>1513</v>
      </c>
      <c r="L408" s="10" t="e" vm="1">
        <f ca="1">_xlfn.DISPIMG("ID_497662D4C2F941FDB35CFC148829F06F",1)</f>
        <v>#NAME?</v>
      </c>
    </row>
    <row r="409" spans="1:12" ht="24" customHeight="1" x14ac:dyDescent="0.15">
      <c r="A409" s="8">
        <v>407</v>
      </c>
      <c r="B409" s="9" t="s">
        <v>1056</v>
      </c>
      <c r="C409" s="9" t="s">
        <v>1057</v>
      </c>
      <c r="D409" s="9" t="s">
        <v>1514</v>
      </c>
      <c r="E409" s="9" t="s">
        <v>1515</v>
      </c>
      <c r="F409" s="9" t="s">
        <v>16</v>
      </c>
      <c r="G409" s="9" t="s">
        <v>281</v>
      </c>
      <c r="H409" s="9" t="s">
        <v>261</v>
      </c>
      <c r="I409" s="9" t="s">
        <v>96</v>
      </c>
      <c r="J409" s="9" t="s">
        <v>25</v>
      </c>
      <c r="K409" s="9" t="s">
        <v>1516</v>
      </c>
      <c r="L409" s="10" t="e" vm="1">
        <f ca="1">_xlfn.DISPIMG("ID_F6E5F9C9422E4DDCB53DE6B6FF962C7F",1)</f>
        <v>#NAME?</v>
      </c>
    </row>
    <row r="410" spans="1:12" ht="24" customHeight="1" x14ac:dyDescent="0.15">
      <c r="A410" s="8">
        <v>408</v>
      </c>
      <c r="B410" s="9" t="s">
        <v>1056</v>
      </c>
      <c r="C410" s="9" t="s">
        <v>1057</v>
      </c>
      <c r="D410" s="9" t="s">
        <v>1517</v>
      </c>
      <c r="E410" s="9" t="s">
        <v>1518</v>
      </c>
      <c r="F410" s="9" t="s">
        <v>16</v>
      </c>
      <c r="G410" s="9" t="s">
        <v>281</v>
      </c>
      <c r="H410" s="9" t="s">
        <v>261</v>
      </c>
      <c r="I410" s="9" t="s">
        <v>30</v>
      </c>
      <c r="J410" s="9" t="s">
        <v>1519</v>
      </c>
      <c r="K410" s="9" t="s">
        <v>1520</v>
      </c>
      <c r="L410" s="10" t="e" vm="1">
        <f ca="1">_xlfn.DISPIMG("ID_3124AA4102CA425984FB47A62FEBA95D",1)</f>
        <v>#NAME?</v>
      </c>
    </row>
    <row r="411" spans="1:12" ht="24" customHeight="1" x14ac:dyDescent="0.15">
      <c r="A411" s="8">
        <v>409</v>
      </c>
      <c r="B411" s="9" t="s">
        <v>1056</v>
      </c>
      <c r="C411" s="9" t="s">
        <v>1057</v>
      </c>
      <c r="D411" s="9" t="s">
        <v>1521</v>
      </c>
      <c r="E411" s="9" t="s">
        <v>1522</v>
      </c>
      <c r="F411" s="9" t="s">
        <v>16</v>
      </c>
      <c r="G411" s="9" t="s">
        <v>281</v>
      </c>
      <c r="H411" s="9" t="s">
        <v>261</v>
      </c>
      <c r="I411" s="9" t="s">
        <v>19</v>
      </c>
      <c r="J411" s="9" t="s">
        <v>45</v>
      </c>
      <c r="K411" s="9" t="s">
        <v>1523</v>
      </c>
      <c r="L411" s="10" t="e" vm="1">
        <f ca="1">_xlfn.DISPIMG("ID_29ECF7DF7B6142038D4D565F5C68823E",1)</f>
        <v>#NAME?</v>
      </c>
    </row>
    <row r="412" spans="1:12" ht="24" customHeight="1" x14ac:dyDescent="0.15">
      <c r="A412" s="8">
        <v>410</v>
      </c>
      <c r="B412" s="9" t="s">
        <v>1056</v>
      </c>
      <c r="C412" s="9" t="s">
        <v>1057</v>
      </c>
      <c r="D412" s="9" t="s">
        <v>1524</v>
      </c>
      <c r="E412" s="9" t="s">
        <v>1525</v>
      </c>
      <c r="F412" s="9" t="s">
        <v>16</v>
      </c>
      <c r="G412" s="9" t="s">
        <v>1526</v>
      </c>
      <c r="H412" s="9" t="s">
        <v>261</v>
      </c>
      <c r="I412" s="9" t="s">
        <v>37</v>
      </c>
      <c r="J412" s="9" t="s">
        <v>927</v>
      </c>
      <c r="K412" s="9" t="s">
        <v>1527</v>
      </c>
      <c r="L412" s="10" t="e" vm="1">
        <f ca="1">_xlfn.DISPIMG("ID_9BD28C3A37044B3DAE83B88217B86F3B",1)</f>
        <v>#NAME?</v>
      </c>
    </row>
    <row r="413" spans="1:12" ht="24" customHeight="1" x14ac:dyDescent="0.15">
      <c r="A413" s="8">
        <v>411</v>
      </c>
      <c r="B413" s="9" t="s">
        <v>1056</v>
      </c>
      <c r="C413" s="9" t="s">
        <v>1057</v>
      </c>
      <c r="D413" s="9" t="s">
        <v>267</v>
      </c>
      <c r="E413" s="9" t="s">
        <v>1528</v>
      </c>
      <c r="F413" s="9" t="s">
        <v>16</v>
      </c>
      <c r="G413" s="9" t="s">
        <v>1529</v>
      </c>
      <c r="H413" s="9" t="s">
        <v>261</v>
      </c>
      <c r="I413" s="9" t="s">
        <v>170</v>
      </c>
      <c r="J413" s="9" t="s">
        <v>1117</v>
      </c>
      <c r="K413" s="9" t="s">
        <v>1530</v>
      </c>
      <c r="L413" s="10" t="e" vm="1">
        <f ca="1">_xlfn.DISPIMG("ID_8E1465B28EBD4DB0A66CBF1EC4857C1C",1)</f>
        <v>#NAME?</v>
      </c>
    </row>
    <row r="414" spans="1:12" ht="24" customHeight="1" x14ac:dyDescent="0.15">
      <c r="A414" s="8">
        <v>412</v>
      </c>
      <c r="B414" s="9" t="s">
        <v>1056</v>
      </c>
      <c r="C414" s="9" t="s">
        <v>1057</v>
      </c>
      <c r="D414" s="9" t="s">
        <v>267</v>
      </c>
      <c r="E414" s="9" t="s">
        <v>1531</v>
      </c>
      <c r="F414" s="9" t="s">
        <v>16</v>
      </c>
      <c r="G414" s="9" t="s">
        <v>1529</v>
      </c>
      <c r="H414" s="9" t="s">
        <v>261</v>
      </c>
      <c r="I414" s="9" t="s">
        <v>432</v>
      </c>
      <c r="J414" s="9" t="s">
        <v>1289</v>
      </c>
      <c r="K414" s="9" t="s">
        <v>1532</v>
      </c>
      <c r="L414" s="10" t="e" vm="1">
        <f ca="1">_xlfn.DISPIMG("ID_729E332651CD40CA919B6363839676F3",1)</f>
        <v>#NAME?</v>
      </c>
    </row>
    <row r="415" spans="1:12" ht="24" customHeight="1" x14ac:dyDescent="0.15">
      <c r="A415" s="8">
        <v>413</v>
      </c>
      <c r="B415" s="9" t="s">
        <v>1056</v>
      </c>
      <c r="C415" s="9" t="s">
        <v>1057</v>
      </c>
      <c r="D415" s="9" t="s">
        <v>1533</v>
      </c>
      <c r="E415" s="9" t="s">
        <v>1534</v>
      </c>
      <c r="F415" s="9" t="s">
        <v>16</v>
      </c>
      <c r="G415" s="9" t="s">
        <v>1535</v>
      </c>
      <c r="H415" s="9" t="s">
        <v>261</v>
      </c>
      <c r="I415" s="9" t="s">
        <v>139</v>
      </c>
      <c r="J415" s="9" t="s">
        <v>1289</v>
      </c>
      <c r="K415" s="9" t="s">
        <v>1536</v>
      </c>
      <c r="L415" s="10" t="e" vm="1">
        <f ca="1">_xlfn.DISPIMG("ID_EB98E10204BF45949F96765824ABCCDF",1)</f>
        <v>#NAME?</v>
      </c>
    </row>
    <row r="416" spans="1:12" ht="24" customHeight="1" x14ac:dyDescent="0.15">
      <c r="A416" s="8">
        <v>414</v>
      </c>
      <c r="B416" s="9" t="s">
        <v>1056</v>
      </c>
      <c r="C416" s="9" t="s">
        <v>1057</v>
      </c>
      <c r="D416" s="9" t="s">
        <v>1537</v>
      </c>
      <c r="E416" s="9" t="s">
        <v>1538</v>
      </c>
      <c r="F416" s="9" t="s">
        <v>16</v>
      </c>
      <c r="G416" s="9" t="s">
        <v>1535</v>
      </c>
      <c r="H416" s="9" t="s">
        <v>261</v>
      </c>
      <c r="I416" s="9" t="s">
        <v>108</v>
      </c>
      <c r="J416" s="9" t="s">
        <v>1539</v>
      </c>
      <c r="K416" s="9" t="s">
        <v>1540</v>
      </c>
      <c r="L416" s="10" t="e" vm="1">
        <f ca="1">_xlfn.DISPIMG("ID_1B91D2F0C5C9483F9CF47759CBDAE3B0",1)</f>
        <v>#NAME?</v>
      </c>
    </row>
    <row r="417" spans="1:12" ht="24" customHeight="1" x14ac:dyDescent="0.15">
      <c r="A417" s="8">
        <v>415</v>
      </c>
      <c r="B417" s="9" t="s">
        <v>1056</v>
      </c>
      <c r="C417" s="9" t="s">
        <v>1057</v>
      </c>
      <c r="D417" s="9" t="s">
        <v>1541</v>
      </c>
      <c r="E417" s="9" t="s">
        <v>1542</v>
      </c>
      <c r="F417" s="9" t="s">
        <v>16</v>
      </c>
      <c r="G417" s="9" t="s">
        <v>1535</v>
      </c>
      <c r="H417" s="9" t="s">
        <v>261</v>
      </c>
      <c r="I417" s="9" t="s">
        <v>44</v>
      </c>
      <c r="J417" s="9" t="s">
        <v>193</v>
      </c>
      <c r="K417" s="9" t="s">
        <v>1543</v>
      </c>
      <c r="L417" s="10" t="e" vm="1">
        <f ca="1">_xlfn.DISPIMG("ID_CDA35A28CA314B41A0D9D8644D9DC7AB",1)</f>
        <v>#NAME?</v>
      </c>
    </row>
    <row r="418" spans="1:12" ht="24" customHeight="1" x14ac:dyDescent="0.15">
      <c r="A418" s="8">
        <v>416</v>
      </c>
      <c r="B418" s="9" t="s">
        <v>1056</v>
      </c>
      <c r="C418" s="9" t="s">
        <v>1057</v>
      </c>
      <c r="D418" s="9" t="s">
        <v>1544</v>
      </c>
      <c r="E418" s="9" t="s">
        <v>1545</v>
      </c>
      <c r="F418" s="9" t="s">
        <v>16</v>
      </c>
      <c r="G418" s="9" t="s">
        <v>1546</v>
      </c>
      <c r="H418" s="9" t="s">
        <v>261</v>
      </c>
      <c r="I418" s="9" t="s">
        <v>139</v>
      </c>
      <c r="J418" s="9" t="s">
        <v>1539</v>
      </c>
      <c r="K418" s="9" t="s">
        <v>1547</v>
      </c>
      <c r="L418" s="10" t="e" vm="1">
        <f ca="1">_xlfn.DISPIMG("ID_DF0DC96078D446E88BF54E99A69D09FE",1)</f>
        <v>#NAME?</v>
      </c>
    </row>
    <row r="419" spans="1:12" ht="24" customHeight="1" x14ac:dyDescent="0.15">
      <c r="A419" s="8">
        <v>417</v>
      </c>
      <c r="B419" s="9" t="s">
        <v>1056</v>
      </c>
      <c r="C419" s="9" t="s">
        <v>1057</v>
      </c>
      <c r="D419" s="9" t="s">
        <v>1548</v>
      </c>
      <c r="E419" s="9" t="s">
        <v>1549</v>
      </c>
      <c r="F419" s="9" t="s">
        <v>16</v>
      </c>
      <c r="G419" s="9" t="s">
        <v>1546</v>
      </c>
      <c r="H419" s="9" t="s">
        <v>261</v>
      </c>
      <c r="I419" s="9" t="s">
        <v>37</v>
      </c>
      <c r="J419" s="9" t="s">
        <v>927</v>
      </c>
      <c r="K419" s="9" t="s">
        <v>1550</v>
      </c>
      <c r="L419" s="10" t="e" vm="1">
        <f ca="1">_xlfn.DISPIMG("ID_845D716906B44FCBB36EA29F89D25847",1)</f>
        <v>#NAME?</v>
      </c>
    </row>
    <row r="420" spans="1:12" ht="24" customHeight="1" x14ac:dyDescent="0.15">
      <c r="A420" s="8">
        <v>418</v>
      </c>
      <c r="B420" s="9" t="s">
        <v>1056</v>
      </c>
      <c r="C420" s="9" t="s">
        <v>1057</v>
      </c>
      <c r="D420" s="9" t="s">
        <v>1551</v>
      </c>
      <c r="E420" s="9" t="s">
        <v>1552</v>
      </c>
      <c r="F420" s="9" t="s">
        <v>16</v>
      </c>
      <c r="G420" s="9" t="s">
        <v>1546</v>
      </c>
      <c r="H420" s="9" t="s">
        <v>261</v>
      </c>
      <c r="I420" s="9" t="s">
        <v>113</v>
      </c>
      <c r="J420" s="9" t="s">
        <v>927</v>
      </c>
      <c r="K420" s="9" t="s">
        <v>1553</v>
      </c>
      <c r="L420" s="10" t="e" vm="1">
        <f ca="1">_xlfn.DISPIMG("ID_3A45D0EFE0B54CFE971F8D6B31FD3487",1)</f>
        <v>#NAME?</v>
      </c>
    </row>
    <row r="421" spans="1:12" ht="24" customHeight="1" x14ac:dyDescent="0.15">
      <c r="A421" s="8">
        <v>419</v>
      </c>
      <c r="B421" s="9" t="s">
        <v>1056</v>
      </c>
      <c r="C421" s="9" t="s">
        <v>1057</v>
      </c>
      <c r="D421" s="9" t="s">
        <v>1554</v>
      </c>
      <c r="E421" s="9" t="s">
        <v>1555</v>
      </c>
      <c r="F421" s="9" t="s">
        <v>16</v>
      </c>
      <c r="G421" s="9" t="s">
        <v>1556</v>
      </c>
      <c r="H421" s="9" t="s">
        <v>261</v>
      </c>
      <c r="I421" s="9" t="s">
        <v>58</v>
      </c>
      <c r="J421" s="9" t="s">
        <v>927</v>
      </c>
      <c r="K421" s="9" t="s">
        <v>1557</v>
      </c>
      <c r="L421" s="10" t="e" vm="1">
        <f ca="1">_xlfn.DISPIMG("ID_E318E5B8D3CC474D8A0221131F3A86C8",1)</f>
        <v>#NAME?</v>
      </c>
    </row>
    <row r="422" spans="1:12" ht="24" customHeight="1" x14ac:dyDescent="0.15">
      <c r="A422" s="8">
        <v>420</v>
      </c>
      <c r="B422" s="9" t="s">
        <v>1056</v>
      </c>
      <c r="C422" s="9" t="s">
        <v>1057</v>
      </c>
      <c r="D422" s="9" t="s">
        <v>1558</v>
      </c>
      <c r="E422" s="9" t="s">
        <v>1559</v>
      </c>
      <c r="F422" s="9" t="s">
        <v>16</v>
      </c>
      <c r="G422" s="9" t="s">
        <v>1560</v>
      </c>
      <c r="H422" s="9" t="s">
        <v>295</v>
      </c>
      <c r="I422" s="9" t="s">
        <v>19</v>
      </c>
      <c r="J422" s="9" t="s">
        <v>1101</v>
      </c>
      <c r="K422" s="9" t="s">
        <v>1561</v>
      </c>
      <c r="L422" s="10" t="e" vm="1">
        <f ca="1">_xlfn.DISPIMG("ID_733DA6206B8E42DAA8CC49E25B79BA1C",1)</f>
        <v>#NAME?</v>
      </c>
    </row>
    <row r="423" spans="1:12" ht="24" customHeight="1" x14ac:dyDescent="0.15">
      <c r="A423" s="8">
        <v>421</v>
      </c>
      <c r="B423" s="9" t="s">
        <v>1056</v>
      </c>
      <c r="C423" s="9" t="s">
        <v>1057</v>
      </c>
      <c r="D423" s="9" t="s">
        <v>1562</v>
      </c>
      <c r="E423" s="9" t="s">
        <v>1563</v>
      </c>
      <c r="F423" s="9" t="s">
        <v>16</v>
      </c>
      <c r="G423" s="9" t="s">
        <v>333</v>
      </c>
      <c r="H423" s="9" t="s">
        <v>334</v>
      </c>
      <c r="I423" s="9" t="s">
        <v>113</v>
      </c>
      <c r="J423" s="9" t="s">
        <v>193</v>
      </c>
      <c r="K423" s="9" t="s">
        <v>1564</v>
      </c>
      <c r="L423" s="10" t="e" vm="1">
        <f ca="1">_xlfn.DISPIMG("ID_AA79D61CE01F405D83D2FA7F019DA204",1)</f>
        <v>#NAME?</v>
      </c>
    </row>
    <row r="424" spans="1:12" ht="24" customHeight="1" x14ac:dyDescent="0.15">
      <c r="A424" s="8">
        <v>422</v>
      </c>
      <c r="B424" s="9" t="s">
        <v>1056</v>
      </c>
      <c r="C424" s="9" t="s">
        <v>1057</v>
      </c>
      <c r="D424" s="9" t="s">
        <v>1565</v>
      </c>
      <c r="E424" s="9" t="s">
        <v>1566</v>
      </c>
      <c r="F424" s="9" t="s">
        <v>16</v>
      </c>
      <c r="G424" s="9" t="s">
        <v>333</v>
      </c>
      <c r="H424" s="9" t="s">
        <v>334</v>
      </c>
      <c r="I424" s="9" t="s">
        <v>139</v>
      </c>
      <c r="J424" s="9" t="s">
        <v>927</v>
      </c>
      <c r="K424" s="9" t="s">
        <v>1567</v>
      </c>
      <c r="L424" s="10" t="e" vm="1">
        <f ca="1">_xlfn.DISPIMG("ID_6FBA1DF8BE2A4FC2BED764828D74C0BD",1)</f>
        <v>#NAME?</v>
      </c>
    </row>
    <row r="425" spans="1:12" ht="24" customHeight="1" x14ac:dyDescent="0.15">
      <c r="A425" s="8">
        <v>423</v>
      </c>
      <c r="B425" s="9" t="s">
        <v>1056</v>
      </c>
      <c r="C425" s="9" t="s">
        <v>1057</v>
      </c>
      <c r="D425" s="9" t="s">
        <v>1568</v>
      </c>
      <c r="E425" s="9" t="s">
        <v>1569</v>
      </c>
      <c r="F425" s="9" t="s">
        <v>16</v>
      </c>
      <c r="G425" s="9" t="s">
        <v>333</v>
      </c>
      <c r="H425" s="9" t="s">
        <v>334</v>
      </c>
      <c r="I425" s="9" t="s">
        <v>113</v>
      </c>
      <c r="J425" s="9" t="s">
        <v>186</v>
      </c>
      <c r="K425" s="9" t="s">
        <v>1570</v>
      </c>
      <c r="L425" s="10" t="e" vm="1">
        <f ca="1">_xlfn.DISPIMG("ID_A7077B91F1054CB5A352BA6E82EDB120",1)</f>
        <v>#NAME?</v>
      </c>
    </row>
    <row r="426" spans="1:12" ht="24" customHeight="1" x14ac:dyDescent="0.15">
      <c r="A426" s="8">
        <v>424</v>
      </c>
      <c r="B426" s="9" t="s">
        <v>1056</v>
      </c>
      <c r="C426" s="9" t="s">
        <v>1057</v>
      </c>
      <c r="D426" s="9" t="s">
        <v>1571</v>
      </c>
      <c r="E426" s="9" t="s">
        <v>1572</v>
      </c>
      <c r="F426" s="9" t="s">
        <v>16</v>
      </c>
      <c r="G426" s="9" t="s">
        <v>1573</v>
      </c>
      <c r="H426" s="9" t="s">
        <v>342</v>
      </c>
      <c r="I426" s="9" t="s">
        <v>19</v>
      </c>
      <c r="J426" s="9" t="s">
        <v>1574</v>
      </c>
      <c r="K426" s="9" t="s">
        <v>1575</v>
      </c>
      <c r="L426" s="10" t="e" vm="1">
        <f ca="1">_xlfn.DISPIMG("ID_175C0D3478BE46CB820DF922A75819A4",1)</f>
        <v>#NAME?</v>
      </c>
    </row>
    <row r="427" spans="1:12" ht="24" customHeight="1" x14ac:dyDescent="0.15">
      <c r="A427" s="8">
        <v>425</v>
      </c>
      <c r="B427" s="9" t="s">
        <v>1056</v>
      </c>
      <c r="C427" s="9" t="s">
        <v>1057</v>
      </c>
      <c r="D427" s="9" t="s">
        <v>1576</v>
      </c>
      <c r="E427" s="9" t="s">
        <v>1577</v>
      </c>
      <c r="F427" s="9" t="s">
        <v>16</v>
      </c>
      <c r="G427" s="9" t="s">
        <v>549</v>
      </c>
      <c r="H427" s="9" t="s">
        <v>342</v>
      </c>
      <c r="I427" s="9" t="s">
        <v>44</v>
      </c>
      <c r="J427" s="9" t="s">
        <v>186</v>
      </c>
      <c r="K427" s="9" t="s">
        <v>1578</v>
      </c>
      <c r="L427" s="10" t="e" vm="1">
        <f ca="1">_xlfn.DISPIMG("ID_D8393CFB0EC0405E94BA8119E49269F7",1)</f>
        <v>#NAME?</v>
      </c>
    </row>
    <row r="428" spans="1:12" ht="24" customHeight="1" x14ac:dyDescent="0.15">
      <c r="A428" s="8">
        <v>426</v>
      </c>
      <c r="B428" s="9" t="s">
        <v>1056</v>
      </c>
      <c r="C428" s="9" t="s">
        <v>1057</v>
      </c>
      <c r="D428" s="9" t="s">
        <v>1579</v>
      </c>
      <c r="E428" s="9" t="s">
        <v>1580</v>
      </c>
      <c r="F428" s="9" t="s">
        <v>16</v>
      </c>
      <c r="G428" s="9" t="s">
        <v>549</v>
      </c>
      <c r="H428" s="9" t="s">
        <v>342</v>
      </c>
      <c r="I428" s="9" t="s">
        <v>170</v>
      </c>
      <c r="J428" s="9" t="s">
        <v>193</v>
      </c>
      <c r="K428" s="9" t="s">
        <v>1581</v>
      </c>
      <c r="L428" s="10" t="e" vm="1">
        <f ca="1">_xlfn.DISPIMG("ID_8BAEFFAEA3B644AFA288F6401E114B78",1)</f>
        <v>#NAME?</v>
      </c>
    </row>
    <row r="429" spans="1:12" ht="24" customHeight="1" x14ac:dyDescent="0.15">
      <c r="A429" s="8">
        <v>427</v>
      </c>
      <c r="B429" s="9" t="s">
        <v>1056</v>
      </c>
      <c r="C429" s="9" t="s">
        <v>1057</v>
      </c>
      <c r="D429" s="9" t="s">
        <v>1582</v>
      </c>
      <c r="E429" s="9" t="s">
        <v>1583</v>
      </c>
      <c r="F429" s="9" t="s">
        <v>16</v>
      </c>
      <c r="G429" s="9" t="s">
        <v>1584</v>
      </c>
      <c r="H429" s="9" t="s">
        <v>1585</v>
      </c>
      <c r="I429" s="9" t="s">
        <v>113</v>
      </c>
      <c r="J429" s="9" t="s">
        <v>321</v>
      </c>
      <c r="K429" s="9" t="s">
        <v>1586</v>
      </c>
      <c r="L429" s="10" t="e" vm="1">
        <f ca="1">_xlfn.DISPIMG("ID_3D1ACE95EBB849A584092042E3A7534F",1)</f>
        <v>#NAME?</v>
      </c>
    </row>
    <row r="430" spans="1:12" ht="24" customHeight="1" x14ac:dyDescent="0.15">
      <c r="A430" s="8">
        <v>428</v>
      </c>
      <c r="B430" s="9" t="s">
        <v>1056</v>
      </c>
      <c r="C430" s="9" t="s">
        <v>1057</v>
      </c>
      <c r="D430" s="9" t="s">
        <v>1587</v>
      </c>
      <c r="E430" s="9" t="s">
        <v>1588</v>
      </c>
      <c r="F430" s="9" t="s">
        <v>16</v>
      </c>
      <c r="G430" s="9" t="s">
        <v>1297</v>
      </c>
      <c r="H430" s="9" t="s">
        <v>1589</v>
      </c>
      <c r="I430" s="9" t="s">
        <v>807</v>
      </c>
      <c r="J430" s="9" t="s">
        <v>927</v>
      </c>
      <c r="K430" s="9" t="s">
        <v>1590</v>
      </c>
      <c r="L430" s="10" t="e" vm="1">
        <f ca="1">_xlfn.DISPIMG("ID_3A414A4EE8B34B98BDCF5D00FF6CDAB9",1)</f>
        <v>#NAME?</v>
      </c>
    </row>
    <row r="431" spans="1:12" ht="24" customHeight="1" x14ac:dyDescent="0.15">
      <c r="A431" s="8">
        <v>429</v>
      </c>
      <c r="B431" s="9" t="s">
        <v>1056</v>
      </c>
      <c r="C431" s="9" t="s">
        <v>1057</v>
      </c>
      <c r="D431" s="9" t="s">
        <v>1591</v>
      </c>
      <c r="E431" s="9" t="s">
        <v>1592</v>
      </c>
      <c r="F431" s="9" t="s">
        <v>16</v>
      </c>
      <c r="G431" s="9" t="s">
        <v>1593</v>
      </c>
      <c r="H431" s="9" t="s">
        <v>352</v>
      </c>
      <c r="I431" s="9" t="s">
        <v>37</v>
      </c>
      <c r="J431" s="9" t="s">
        <v>193</v>
      </c>
      <c r="K431" s="9" t="s">
        <v>1594</v>
      </c>
      <c r="L431" s="10" t="e" vm="1">
        <f ca="1">_xlfn.DISPIMG("ID_2F23B6DE727C4FBB957E8F1A6EDBC911",1)</f>
        <v>#NAME?</v>
      </c>
    </row>
    <row r="432" spans="1:12" ht="24" customHeight="1" x14ac:dyDescent="0.15">
      <c r="A432" s="8">
        <v>430</v>
      </c>
      <c r="B432" s="9" t="s">
        <v>1056</v>
      </c>
      <c r="C432" s="9" t="s">
        <v>1057</v>
      </c>
      <c r="D432" s="9" t="s">
        <v>1595</v>
      </c>
      <c r="E432" s="9" t="s">
        <v>1596</v>
      </c>
      <c r="F432" s="9" t="s">
        <v>16</v>
      </c>
      <c r="G432" s="9" t="s">
        <v>1593</v>
      </c>
      <c r="H432" s="9" t="s">
        <v>352</v>
      </c>
      <c r="I432" s="9" t="s">
        <v>139</v>
      </c>
      <c r="J432" s="9" t="s">
        <v>927</v>
      </c>
      <c r="K432" s="9" t="s">
        <v>1597</v>
      </c>
      <c r="L432" s="10" t="e" vm="1">
        <f ca="1">_xlfn.DISPIMG("ID_5908F1D85AE047709ECEABA49157EC90",1)</f>
        <v>#NAME?</v>
      </c>
    </row>
    <row r="433" spans="1:12" ht="24" customHeight="1" x14ac:dyDescent="0.15">
      <c r="A433" s="8">
        <v>431</v>
      </c>
      <c r="B433" s="9" t="s">
        <v>1056</v>
      </c>
      <c r="C433" s="9" t="s">
        <v>1057</v>
      </c>
      <c r="D433" s="9" t="s">
        <v>1598</v>
      </c>
      <c r="E433" s="9" t="s">
        <v>1599</v>
      </c>
      <c r="F433" s="9" t="s">
        <v>16</v>
      </c>
      <c r="G433" s="9" t="s">
        <v>1593</v>
      </c>
      <c r="H433" s="9" t="s">
        <v>352</v>
      </c>
      <c r="I433" s="9" t="s">
        <v>962</v>
      </c>
      <c r="J433" s="9" t="s">
        <v>193</v>
      </c>
      <c r="K433" s="9" t="s">
        <v>1600</v>
      </c>
      <c r="L433" s="10" t="e" vm="1">
        <f ca="1">_xlfn.DISPIMG("ID_DE9F3141F0A54BC8A676B5CBE53F1F07",1)</f>
        <v>#NAME?</v>
      </c>
    </row>
    <row r="434" spans="1:12" ht="24" customHeight="1" x14ac:dyDescent="0.15">
      <c r="A434" s="8">
        <v>432</v>
      </c>
      <c r="B434" s="9" t="s">
        <v>1056</v>
      </c>
      <c r="C434" s="9" t="s">
        <v>1057</v>
      </c>
      <c r="D434" s="9" t="s">
        <v>1601</v>
      </c>
      <c r="E434" s="9" t="s">
        <v>1602</v>
      </c>
      <c r="F434" s="9" t="s">
        <v>16</v>
      </c>
      <c r="G434" s="9" t="s">
        <v>1603</v>
      </c>
      <c r="H434" s="9" t="s">
        <v>442</v>
      </c>
      <c r="I434" s="9" t="s">
        <v>139</v>
      </c>
      <c r="J434" s="9" t="s">
        <v>193</v>
      </c>
      <c r="K434" s="9" t="s">
        <v>1604</v>
      </c>
      <c r="L434" s="10" t="e" vm="1">
        <f ca="1">_xlfn.DISPIMG("ID_EF546410AF3B4922A987C5FDBEC116D8",1)</f>
        <v>#NAME?</v>
      </c>
    </row>
    <row r="435" spans="1:12" ht="24" customHeight="1" x14ac:dyDescent="0.15">
      <c r="A435" s="8">
        <v>433</v>
      </c>
      <c r="B435" s="9" t="s">
        <v>1056</v>
      </c>
      <c r="C435" s="9" t="s">
        <v>1057</v>
      </c>
      <c r="D435" s="9" t="s">
        <v>1605</v>
      </c>
      <c r="E435" s="9" t="s">
        <v>1606</v>
      </c>
      <c r="F435" s="9" t="s">
        <v>16</v>
      </c>
      <c r="G435" s="9" t="s">
        <v>1603</v>
      </c>
      <c r="H435" s="9" t="s">
        <v>442</v>
      </c>
      <c r="I435" s="9" t="s">
        <v>19</v>
      </c>
      <c r="J435" s="9" t="s">
        <v>193</v>
      </c>
      <c r="K435" s="9" t="s">
        <v>1607</v>
      </c>
      <c r="L435" s="10" t="e" vm="1">
        <f ca="1">_xlfn.DISPIMG("ID_33C09D63AA4E476D9BAB6D325CC9561C",1)</f>
        <v>#NAME?</v>
      </c>
    </row>
    <row r="436" spans="1:12" ht="24" customHeight="1" x14ac:dyDescent="0.15">
      <c r="A436" s="8">
        <v>434</v>
      </c>
      <c r="B436" s="9" t="s">
        <v>1056</v>
      </c>
      <c r="C436" s="9" t="s">
        <v>1057</v>
      </c>
      <c r="D436" s="9" t="s">
        <v>1608</v>
      </c>
      <c r="E436" s="9" t="s">
        <v>1609</v>
      </c>
      <c r="F436" s="9" t="s">
        <v>16</v>
      </c>
      <c r="G436" s="9" t="s">
        <v>1603</v>
      </c>
      <c r="H436" s="9" t="s">
        <v>442</v>
      </c>
      <c r="I436" s="9" t="s">
        <v>19</v>
      </c>
      <c r="J436" s="9" t="s">
        <v>1200</v>
      </c>
      <c r="K436" s="9" t="s">
        <v>1610</v>
      </c>
      <c r="L436" s="10" t="e" vm="1">
        <f ca="1">_xlfn.DISPIMG("ID_9B25A9B2D5B54FFA8EDCD59D693B1EB3",1)</f>
        <v>#NAME?</v>
      </c>
    </row>
    <row r="437" spans="1:12" ht="24" customHeight="1" x14ac:dyDescent="0.15">
      <c r="A437" s="8">
        <v>435</v>
      </c>
      <c r="B437" s="9" t="s">
        <v>1056</v>
      </c>
      <c r="C437" s="9" t="s">
        <v>1057</v>
      </c>
      <c r="D437" s="9" t="s">
        <v>1611</v>
      </c>
      <c r="E437" s="9" t="s">
        <v>1612</v>
      </c>
      <c r="F437" s="9" t="s">
        <v>16</v>
      </c>
      <c r="G437" s="9" t="s">
        <v>1603</v>
      </c>
      <c r="H437" s="9" t="s">
        <v>442</v>
      </c>
      <c r="I437" s="9" t="s">
        <v>69</v>
      </c>
      <c r="J437" s="9" t="s">
        <v>162</v>
      </c>
      <c r="K437" s="9" t="s">
        <v>1613</v>
      </c>
      <c r="L437" s="10" t="e" vm="1">
        <f ca="1">_xlfn.DISPIMG("ID_4A6376F76DE24545B9D278277BFAF1D2",1)</f>
        <v>#NAME?</v>
      </c>
    </row>
    <row r="438" spans="1:12" ht="24" customHeight="1" x14ac:dyDescent="0.15">
      <c r="A438" s="8">
        <v>436</v>
      </c>
      <c r="B438" s="9" t="s">
        <v>1056</v>
      </c>
      <c r="C438" s="9" t="s">
        <v>1057</v>
      </c>
      <c r="D438" s="9" t="s">
        <v>461</v>
      </c>
      <c r="E438" s="9" t="s">
        <v>1614</v>
      </c>
      <c r="F438" s="9" t="s">
        <v>16</v>
      </c>
      <c r="G438" s="9" t="s">
        <v>454</v>
      </c>
      <c r="H438" s="9" t="s">
        <v>455</v>
      </c>
      <c r="I438" s="9" t="s">
        <v>24</v>
      </c>
      <c r="J438" s="9" t="s">
        <v>31</v>
      </c>
      <c r="K438" s="9" t="s">
        <v>1615</v>
      </c>
      <c r="L438" s="10" t="e" vm="1">
        <f ca="1">_xlfn.DISPIMG("ID_B42CA346D9D44D7DB2E09DA343A6951F",1)</f>
        <v>#NAME?</v>
      </c>
    </row>
    <row r="439" spans="1:12" ht="24" customHeight="1" x14ac:dyDescent="0.15">
      <c r="A439" s="8">
        <v>437</v>
      </c>
      <c r="B439" s="9" t="s">
        <v>1056</v>
      </c>
      <c r="C439" s="9" t="s">
        <v>1057</v>
      </c>
      <c r="D439" s="9" t="s">
        <v>1616</v>
      </c>
      <c r="E439" s="9" t="s">
        <v>1617</v>
      </c>
      <c r="F439" s="9" t="s">
        <v>16</v>
      </c>
      <c r="G439" s="9" t="s">
        <v>1618</v>
      </c>
      <c r="H439" s="9" t="s">
        <v>1619</v>
      </c>
      <c r="I439" s="9" t="s">
        <v>432</v>
      </c>
      <c r="J439" s="9" t="s">
        <v>193</v>
      </c>
      <c r="K439" s="9" t="s">
        <v>1620</v>
      </c>
      <c r="L439" s="10" t="e" vm="1">
        <f ca="1">_xlfn.DISPIMG("ID_AC7D17EC6F224C678077E515EE116A08",1)</f>
        <v>#NAME?</v>
      </c>
    </row>
    <row r="440" spans="1:12" ht="24" customHeight="1" x14ac:dyDescent="0.15">
      <c r="A440" s="8">
        <v>438</v>
      </c>
      <c r="B440" s="9" t="s">
        <v>1056</v>
      </c>
      <c r="C440" s="9" t="s">
        <v>1057</v>
      </c>
      <c r="D440" s="9" t="s">
        <v>1621</v>
      </c>
      <c r="E440" s="9" t="s">
        <v>1622</v>
      </c>
      <c r="F440" s="9" t="s">
        <v>16</v>
      </c>
      <c r="G440" s="9" t="s">
        <v>1618</v>
      </c>
      <c r="H440" s="9" t="s">
        <v>1619</v>
      </c>
      <c r="I440" s="9" t="s">
        <v>170</v>
      </c>
      <c r="J440" s="9" t="s">
        <v>193</v>
      </c>
      <c r="K440" s="9" t="s">
        <v>1623</v>
      </c>
      <c r="L440" s="10" t="e" vm="1">
        <f ca="1">_xlfn.DISPIMG("ID_4173574907D241448B1AB3B3211DF556",1)</f>
        <v>#NAME?</v>
      </c>
    </row>
    <row r="441" spans="1:12" ht="24" customHeight="1" x14ac:dyDescent="0.15">
      <c r="A441" s="8">
        <v>439</v>
      </c>
      <c r="B441" s="9" t="s">
        <v>1056</v>
      </c>
      <c r="C441" s="9" t="s">
        <v>1057</v>
      </c>
      <c r="D441" s="9" t="s">
        <v>1624</v>
      </c>
      <c r="E441" s="9" t="s">
        <v>1625</v>
      </c>
      <c r="F441" s="9" t="s">
        <v>16</v>
      </c>
      <c r="G441" s="9" t="s">
        <v>1618</v>
      </c>
      <c r="H441" s="9" t="s">
        <v>1619</v>
      </c>
      <c r="I441" s="9" t="s">
        <v>170</v>
      </c>
      <c r="J441" s="9" t="s">
        <v>193</v>
      </c>
      <c r="K441" s="9" t="s">
        <v>1626</v>
      </c>
      <c r="L441" s="10" t="e" vm="1">
        <f ca="1">_xlfn.DISPIMG("ID_28FEA418FE5F4A8185E442C8CDD6CBBB",1)</f>
        <v>#NAME?</v>
      </c>
    </row>
    <row r="442" spans="1:12" ht="24" customHeight="1" x14ac:dyDescent="0.15">
      <c r="A442" s="8">
        <v>440</v>
      </c>
      <c r="B442" s="9" t="s">
        <v>1056</v>
      </c>
      <c r="C442" s="9" t="s">
        <v>1057</v>
      </c>
      <c r="D442" s="9" t="s">
        <v>1627</v>
      </c>
      <c r="E442" s="9" t="s">
        <v>1628</v>
      </c>
      <c r="F442" s="9" t="s">
        <v>16</v>
      </c>
      <c r="G442" s="9" t="s">
        <v>1618</v>
      </c>
      <c r="H442" s="9" t="s">
        <v>1619</v>
      </c>
      <c r="I442" s="9" t="s">
        <v>139</v>
      </c>
      <c r="J442" s="9" t="s">
        <v>1574</v>
      </c>
      <c r="K442" s="9" t="s">
        <v>1629</v>
      </c>
      <c r="L442" s="10" t="e" vm="1">
        <f ca="1">_xlfn.DISPIMG("ID_B7D428A7C027407DA12A7B70438C576C",1)</f>
        <v>#NAME?</v>
      </c>
    </row>
    <row r="443" spans="1:12" ht="24" customHeight="1" x14ac:dyDescent="0.15">
      <c r="A443" s="8">
        <v>441</v>
      </c>
      <c r="B443" s="9" t="s">
        <v>1056</v>
      </c>
      <c r="C443" s="9" t="s">
        <v>1057</v>
      </c>
      <c r="D443" s="9" t="s">
        <v>1630</v>
      </c>
      <c r="E443" s="9" t="s">
        <v>1628</v>
      </c>
      <c r="F443" s="9" t="s">
        <v>16</v>
      </c>
      <c r="G443" s="9" t="s">
        <v>1618</v>
      </c>
      <c r="H443" s="9" t="s">
        <v>1619</v>
      </c>
      <c r="I443" s="9" t="s">
        <v>139</v>
      </c>
      <c r="J443" s="9" t="s">
        <v>1631</v>
      </c>
      <c r="K443" s="9" t="s">
        <v>1632</v>
      </c>
      <c r="L443" s="10" t="e" vm="1">
        <f ca="1">_xlfn.DISPIMG("ID_C0FDB443312F45B6A6E324A791A13D00",1)</f>
        <v>#NAME?</v>
      </c>
    </row>
    <row r="444" spans="1:12" ht="24" customHeight="1" x14ac:dyDescent="0.15">
      <c r="A444" s="8">
        <v>442</v>
      </c>
      <c r="B444" s="9" t="s">
        <v>1056</v>
      </c>
      <c r="C444" s="9" t="s">
        <v>1057</v>
      </c>
      <c r="D444" s="9" t="s">
        <v>1633</v>
      </c>
      <c r="E444" s="9" t="s">
        <v>1634</v>
      </c>
      <c r="F444" s="9" t="s">
        <v>16</v>
      </c>
      <c r="G444" s="9" t="s">
        <v>1635</v>
      </c>
      <c r="H444" s="9" t="s">
        <v>1619</v>
      </c>
      <c r="I444" s="9" t="s">
        <v>30</v>
      </c>
      <c r="J444" s="9" t="s">
        <v>927</v>
      </c>
      <c r="K444" s="9" t="s">
        <v>1636</v>
      </c>
      <c r="L444" s="10" t="e" vm="1">
        <f ca="1">_xlfn.DISPIMG("ID_64867D71EADA431FBF6406DB83D78A39",1)</f>
        <v>#NAME?</v>
      </c>
    </row>
    <row r="445" spans="1:12" ht="24" customHeight="1" x14ac:dyDescent="0.15">
      <c r="A445" s="8">
        <v>443</v>
      </c>
      <c r="B445" s="9" t="s">
        <v>1056</v>
      </c>
      <c r="C445" s="9" t="s">
        <v>1057</v>
      </c>
      <c r="D445" s="9" t="s">
        <v>1637</v>
      </c>
      <c r="E445" s="9" t="s">
        <v>1638</v>
      </c>
      <c r="F445" s="9" t="s">
        <v>527</v>
      </c>
      <c r="G445" s="9" t="s">
        <v>1639</v>
      </c>
      <c r="H445" s="9" t="s">
        <v>522</v>
      </c>
      <c r="I445" s="9" t="s">
        <v>139</v>
      </c>
      <c r="J445" s="9" t="s">
        <v>186</v>
      </c>
      <c r="K445" s="9" t="s">
        <v>1640</v>
      </c>
      <c r="L445" s="10" t="e" vm="1">
        <f ca="1">_xlfn.DISPIMG("ID_95ADD3E788CB443783BB9CB5324B405B",1)</f>
        <v>#NAME?</v>
      </c>
    </row>
    <row r="446" spans="1:12" ht="24" customHeight="1" x14ac:dyDescent="0.15">
      <c r="A446" s="8">
        <v>444</v>
      </c>
      <c r="B446" s="9" t="s">
        <v>1056</v>
      </c>
      <c r="C446" s="9" t="s">
        <v>1057</v>
      </c>
      <c r="D446" s="9" t="s">
        <v>1641</v>
      </c>
      <c r="E446" s="9" t="s">
        <v>1642</v>
      </c>
      <c r="F446" s="9" t="s">
        <v>527</v>
      </c>
      <c r="G446" s="9" t="s">
        <v>1151</v>
      </c>
      <c r="H446" s="9" t="s">
        <v>522</v>
      </c>
      <c r="I446" s="9" t="s">
        <v>139</v>
      </c>
      <c r="J446" s="9" t="s">
        <v>53</v>
      </c>
      <c r="K446" s="9" t="s">
        <v>1643</v>
      </c>
      <c r="L446" s="10" t="e" vm="1">
        <f ca="1">_xlfn.DISPIMG("ID_F5D2564A2320477F8E8E7487A8BD836F",1)</f>
        <v>#NAME?</v>
      </c>
    </row>
    <row r="447" spans="1:12" ht="24" customHeight="1" x14ac:dyDescent="0.15">
      <c r="A447" s="8">
        <v>445</v>
      </c>
      <c r="B447" s="9" t="s">
        <v>1056</v>
      </c>
      <c r="C447" s="9" t="s">
        <v>1057</v>
      </c>
      <c r="D447" s="9" t="s">
        <v>1151</v>
      </c>
      <c r="E447" s="9" t="s">
        <v>1644</v>
      </c>
      <c r="F447" s="9" t="s">
        <v>527</v>
      </c>
      <c r="G447" s="9" t="s">
        <v>1151</v>
      </c>
      <c r="H447" s="9" t="s">
        <v>522</v>
      </c>
      <c r="I447" s="9" t="s">
        <v>24</v>
      </c>
      <c r="J447" s="9" t="s">
        <v>186</v>
      </c>
      <c r="K447" s="9" t="s">
        <v>1645</v>
      </c>
      <c r="L447" s="10" t="e" vm="1">
        <f ca="1">_xlfn.DISPIMG("ID_BB328330C20C40FD9D8C8F51355EBE78",1)</f>
        <v>#NAME?</v>
      </c>
    </row>
    <row r="448" spans="1:12" ht="24" customHeight="1" x14ac:dyDescent="0.15">
      <c r="A448" s="8">
        <v>446</v>
      </c>
      <c r="B448" s="9" t="s">
        <v>1056</v>
      </c>
      <c r="C448" s="9" t="s">
        <v>1057</v>
      </c>
      <c r="D448" s="9" t="s">
        <v>1646</v>
      </c>
      <c r="E448" s="9" t="s">
        <v>1647</v>
      </c>
      <c r="F448" s="9" t="s">
        <v>527</v>
      </c>
      <c r="G448" s="9" t="s">
        <v>1151</v>
      </c>
      <c r="H448" s="9" t="s">
        <v>522</v>
      </c>
      <c r="I448" s="9" t="s">
        <v>235</v>
      </c>
      <c r="J448" s="9" t="s">
        <v>31</v>
      </c>
      <c r="K448" s="9" t="s">
        <v>1648</v>
      </c>
      <c r="L448" s="10" t="e" vm="1">
        <f ca="1">_xlfn.DISPIMG("ID_AA95D5657D17487CA4472D9F51E3F2EF",1)</f>
        <v>#NAME?</v>
      </c>
    </row>
    <row r="449" spans="1:12" ht="24" customHeight="1" x14ac:dyDescent="0.15">
      <c r="A449" s="8">
        <v>447</v>
      </c>
      <c r="B449" s="9" t="s">
        <v>1056</v>
      </c>
      <c r="C449" s="9" t="s">
        <v>1057</v>
      </c>
      <c r="D449" s="9" t="s">
        <v>1649</v>
      </c>
      <c r="E449" s="9" t="s">
        <v>1650</v>
      </c>
      <c r="F449" s="9" t="s">
        <v>527</v>
      </c>
      <c r="G449" s="9" t="s">
        <v>1651</v>
      </c>
      <c r="H449" s="9" t="s">
        <v>522</v>
      </c>
      <c r="I449" s="9" t="s">
        <v>906</v>
      </c>
      <c r="J449" s="9" t="s">
        <v>311</v>
      </c>
      <c r="K449" s="9" t="s">
        <v>1652</v>
      </c>
      <c r="L449" s="10" t="e" vm="1">
        <f ca="1">_xlfn.DISPIMG("ID_1CFFE477F07A4CC88EB5566BDE2CDE7E",1)</f>
        <v>#NAME?</v>
      </c>
    </row>
    <row r="450" spans="1:12" ht="24" customHeight="1" x14ac:dyDescent="0.15">
      <c r="A450" s="8">
        <v>448</v>
      </c>
      <c r="B450" s="9" t="s">
        <v>1056</v>
      </c>
      <c r="C450" s="9" t="s">
        <v>1057</v>
      </c>
      <c r="D450" s="9" t="s">
        <v>1653</v>
      </c>
      <c r="E450" s="9" t="s">
        <v>1654</v>
      </c>
      <c r="F450" s="9" t="s">
        <v>527</v>
      </c>
      <c r="G450" s="9" t="s">
        <v>50</v>
      </c>
      <c r="H450" s="9" t="s">
        <v>522</v>
      </c>
      <c r="I450" s="9" t="s">
        <v>139</v>
      </c>
      <c r="J450" s="9" t="s">
        <v>1655</v>
      </c>
      <c r="K450" s="9" t="s">
        <v>1656</v>
      </c>
      <c r="L450" s="10" t="e" vm="1">
        <f ca="1">_xlfn.DISPIMG("ID_005DBFC429454E29B9B90F95C7DBBCF0",1)</f>
        <v>#NAME?</v>
      </c>
    </row>
    <row r="451" spans="1:12" ht="24" customHeight="1" x14ac:dyDescent="0.15">
      <c r="A451" s="8">
        <v>449</v>
      </c>
      <c r="B451" s="9" t="s">
        <v>1056</v>
      </c>
      <c r="C451" s="9" t="s">
        <v>1057</v>
      </c>
      <c r="D451" s="9" t="s">
        <v>1657</v>
      </c>
      <c r="E451" s="9" t="s">
        <v>1658</v>
      </c>
      <c r="F451" s="9" t="s">
        <v>527</v>
      </c>
      <c r="G451" s="9" t="s">
        <v>50</v>
      </c>
      <c r="H451" s="9" t="s">
        <v>522</v>
      </c>
      <c r="I451" s="9" t="s">
        <v>108</v>
      </c>
      <c r="J451" s="9" t="s">
        <v>193</v>
      </c>
      <c r="K451" s="9" t="s">
        <v>1659</v>
      </c>
      <c r="L451" s="10" t="e" vm="1">
        <f ca="1">_xlfn.DISPIMG("ID_1331B55EEF0F44088195C8AE75DE4FA7",1)</f>
        <v>#NAME?</v>
      </c>
    </row>
    <row r="452" spans="1:12" ht="24" customHeight="1" x14ac:dyDescent="0.15">
      <c r="A452" s="8">
        <v>450</v>
      </c>
      <c r="B452" s="9" t="s">
        <v>1056</v>
      </c>
      <c r="C452" s="9" t="s">
        <v>1057</v>
      </c>
      <c r="D452" s="9" t="s">
        <v>1660</v>
      </c>
      <c r="E452" s="9" t="s">
        <v>1661</v>
      </c>
      <c r="F452" s="9" t="s">
        <v>527</v>
      </c>
      <c r="G452" s="9" t="s">
        <v>50</v>
      </c>
      <c r="H452" s="9" t="s">
        <v>522</v>
      </c>
      <c r="I452" s="9" t="s">
        <v>139</v>
      </c>
      <c r="J452" s="9" t="s">
        <v>186</v>
      </c>
      <c r="K452" s="9" t="s">
        <v>1662</v>
      </c>
      <c r="L452" s="10" t="e" vm="1">
        <f ca="1">_xlfn.DISPIMG("ID_56F03922433F4BCAB3D24D2179661126",1)</f>
        <v>#NAME?</v>
      </c>
    </row>
    <row r="453" spans="1:12" ht="24" customHeight="1" x14ac:dyDescent="0.15">
      <c r="A453" s="8">
        <v>451</v>
      </c>
      <c r="B453" s="9" t="s">
        <v>1056</v>
      </c>
      <c r="C453" s="9" t="s">
        <v>1057</v>
      </c>
      <c r="D453" s="9" t="s">
        <v>1663</v>
      </c>
      <c r="E453" s="9" t="s">
        <v>1664</v>
      </c>
      <c r="F453" s="9" t="s">
        <v>527</v>
      </c>
      <c r="G453" s="9" t="s">
        <v>50</v>
      </c>
      <c r="H453" s="9" t="s">
        <v>522</v>
      </c>
      <c r="I453" s="9" t="s">
        <v>52</v>
      </c>
      <c r="J453" s="9" t="s">
        <v>178</v>
      </c>
      <c r="K453" s="9" t="s">
        <v>1665</v>
      </c>
      <c r="L453" s="10" t="e" vm="1">
        <f ca="1">_xlfn.DISPIMG("ID_EB1A5B5F2E144613AAC6D14B27E6099C",1)</f>
        <v>#NAME?</v>
      </c>
    </row>
    <row r="454" spans="1:12" ht="24" customHeight="1" x14ac:dyDescent="0.15">
      <c r="A454" s="8">
        <v>452</v>
      </c>
      <c r="B454" s="9" t="s">
        <v>1056</v>
      </c>
      <c r="C454" s="9" t="s">
        <v>1057</v>
      </c>
      <c r="D454" s="9" t="s">
        <v>1666</v>
      </c>
      <c r="E454" s="9" t="s">
        <v>1667</v>
      </c>
      <c r="F454" s="9" t="s">
        <v>527</v>
      </c>
      <c r="G454" s="9" t="s">
        <v>1668</v>
      </c>
      <c r="H454" s="9" t="s">
        <v>522</v>
      </c>
      <c r="I454" s="9" t="s">
        <v>906</v>
      </c>
      <c r="J454" s="9" t="s">
        <v>186</v>
      </c>
      <c r="K454" s="9" t="s">
        <v>1669</v>
      </c>
      <c r="L454" s="10" t="e" vm="1">
        <f ca="1">_xlfn.DISPIMG("ID_B3806DE59A654E33A0EC18F4F4A2DBEE",1)</f>
        <v>#NAME?</v>
      </c>
    </row>
    <row r="455" spans="1:12" ht="24" customHeight="1" x14ac:dyDescent="0.15">
      <c r="A455" s="8">
        <v>453</v>
      </c>
      <c r="B455" s="9" t="s">
        <v>1056</v>
      </c>
      <c r="C455" s="9" t="s">
        <v>1057</v>
      </c>
      <c r="D455" s="9" t="s">
        <v>1670</v>
      </c>
      <c r="E455" s="9" t="s">
        <v>1671</v>
      </c>
      <c r="F455" s="9" t="s">
        <v>527</v>
      </c>
      <c r="G455" s="9" t="s">
        <v>1584</v>
      </c>
      <c r="H455" s="9" t="s">
        <v>522</v>
      </c>
      <c r="I455" s="9" t="s">
        <v>52</v>
      </c>
      <c r="J455" s="9" t="s">
        <v>140</v>
      </c>
      <c r="K455" s="9" t="s">
        <v>1672</v>
      </c>
      <c r="L455" s="10" t="e" vm="1">
        <f ca="1">_xlfn.DISPIMG("ID_390F239C58DB463BB05BFDD9C2C68AEA",1)</f>
        <v>#NAME?</v>
      </c>
    </row>
    <row r="456" spans="1:12" ht="24" customHeight="1" x14ac:dyDescent="0.15">
      <c r="A456" s="8">
        <v>454</v>
      </c>
      <c r="B456" s="9" t="s">
        <v>1056</v>
      </c>
      <c r="C456" s="9" t="s">
        <v>1057</v>
      </c>
      <c r="D456" s="9" t="s">
        <v>1673</v>
      </c>
      <c r="E456" s="9" t="s">
        <v>1674</v>
      </c>
      <c r="F456" s="9" t="s">
        <v>527</v>
      </c>
      <c r="G456" s="9" t="s">
        <v>1675</v>
      </c>
      <c r="H456" s="9" t="s">
        <v>522</v>
      </c>
      <c r="I456" s="9" t="s">
        <v>906</v>
      </c>
      <c r="J456" s="9" t="s">
        <v>311</v>
      </c>
      <c r="K456" s="9" t="s">
        <v>1676</v>
      </c>
      <c r="L456" s="10" t="e" vm="1">
        <f ca="1">_xlfn.DISPIMG("ID_69479286DDB14F0187D1D14BE35AA9E3",1)</f>
        <v>#NAME?</v>
      </c>
    </row>
    <row r="457" spans="1:12" ht="24" customHeight="1" x14ac:dyDescent="0.15">
      <c r="A457" s="8">
        <v>455</v>
      </c>
      <c r="B457" s="9" t="s">
        <v>1056</v>
      </c>
      <c r="C457" s="9" t="s">
        <v>1057</v>
      </c>
      <c r="D457" s="9" t="s">
        <v>1677</v>
      </c>
      <c r="E457" s="9" t="s">
        <v>1678</v>
      </c>
      <c r="F457" s="9" t="s">
        <v>527</v>
      </c>
      <c r="G457" s="9" t="s">
        <v>333</v>
      </c>
      <c r="H457" s="9" t="s">
        <v>522</v>
      </c>
      <c r="I457" s="9" t="s">
        <v>19</v>
      </c>
      <c r="J457" s="9" t="s">
        <v>186</v>
      </c>
      <c r="K457" s="9" t="s">
        <v>1679</v>
      </c>
      <c r="L457" s="10" t="e" vm="1">
        <f ca="1">_xlfn.DISPIMG("ID_BC70732C96C545B791601F3AE860DF23",1)</f>
        <v>#NAME?</v>
      </c>
    </row>
    <row r="458" spans="1:12" ht="24" customHeight="1" x14ac:dyDescent="0.15">
      <c r="A458" s="8">
        <v>456</v>
      </c>
      <c r="B458" s="9" t="s">
        <v>1056</v>
      </c>
      <c r="C458" s="9" t="s">
        <v>1057</v>
      </c>
      <c r="D458" s="9" t="s">
        <v>1680</v>
      </c>
      <c r="E458" s="9" t="s">
        <v>1681</v>
      </c>
      <c r="F458" s="9" t="s">
        <v>527</v>
      </c>
      <c r="G458" s="9" t="s">
        <v>1682</v>
      </c>
      <c r="H458" s="9" t="s">
        <v>522</v>
      </c>
      <c r="I458" s="9" t="s">
        <v>170</v>
      </c>
      <c r="J458" s="9" t="s">
        <v>45</v>
      </c>
      <c r="K458" s="9" t="s">
        <v>1683</v>
      </c>
      <c r="L458" s="10" t="e" vm="1">
        <f ca="1">_xlfn.DISPIMG("ID_881F6A5DBD8B4817A1A4D7606E9839D4",1)</f>
        <v>#NAME?</v>
      </c>
    </row>
    <row r="459" spans="1:12" ht="24" customHeight="1" x14ac:dyDescent="0.15">
      <c r="A459" s="8">
        <v>457</v>
      </c>
      <c r="B459" s="9" t="s">
        <v>1056</v>
      </c>
      <c r="C459" s="9" t="s">
        <v>1057</v>
      </c>
      <c r="D459" s="9" t="s">
        <v>1684</v>
      </c>
      <c r="E459" s="9" t="s">
        <v>1685</v>
      </c>
      <c r="F459" s="9" t="s">
        <v>527</v>
      </c>
      <c r="G459" s="9" t="s">
        <v>1183</v>
      </c>
      <c r="H459" s="9" t="s">
        <v>522</v>
      </c>
      <c r="I459" s="9" t="s">
        <v>906</v>
      </c>
      <c r="J459" s="9" t="s">
        <v>45</v>
      </c>
      <c r="K459" s="9" t="s">
        <v>1686</v>
      </c>
      <c r="L459" s="10" t="e" vm="1">
        <f ca="1">_xlfn.DISPIMG("ID_31680762D825471C8E8434ADF8C6CA3B",1)</f>
        <v>#NAME?</v>
      </c>
    </row>
    <row r="460" spans="1:12" ht="24" customHeight="1" x14ac:dyDescent="0.15">
      <c r="A460" s="8">
        <v>458</v>
      </c>
      <c r="B460" s="9" t="s">
        <v>1056</v>
      </c>
      <c r="C460" s="9" t="s">
        <v>1057</v>
      </c>
      <c r="D460" s="9" t="s">
        <v>1687</v>
      </c>
      <c r="E460" s="9" t="s">
        <v>1688</v>
      </c>
      <c r="F460" s="9" t="s">
        <v>527</v>
      </c>
      <c r="G460" s="9" t="s">
        <v>1635</v>
      </c>
      <c r="H460" s="9" t="s">
        <v>522</v>
      </c>
      <c r="I460" s="9" t="s">
        <v>58</v>
      </c>
      <c r="J460" s="9" t="s">
        <v>45</v>
      </c>
      <c r="K460" s="9" t="s">
        <v>1689</v>
      </c>
      <c r="L460" s="10" t="e" vm="1">
        <f ca="1">_xlfn.DISPIMG("ID_1FAD1B8A63F14FBCBD88225E240BAAB9",1)</f>
        <v>#NAME?</v>
      </c>
    </row>
    <row r="461" spans="1:12" ht="24" customHeight="1" x14ac:dyDescent="0.15">
      <c r="A461" s="8">
        <v>459</v>
      </c>
      <c r="B461" s="9" t="s">
        <v>1056</v>
      </c>
      <c r="C461" s="9" t="s">
        <v>1057</v>
      </c>
      <c r="D461" s="9" t="s">
        <v>1690</v>
      </c>
      <c r="E461" s="9" t="s">
        <v>1691</v>
      </c>
      <c r="F461" s="9" t="s">
        <v>527</v>
      </c>
      <c r="G461" s="9" t="s">
        <v>1618</v>
      </c>
      <c r="H461" s="9" t="s">
        <v>522</v>
      </c>
      <c r="I461" s="9" t="s">
        <v>170</v>
      </c>
      <c r="J461" s="9" t="s">
        <v>186</v>
      </c>
      <c r="K461" s="9" t="s">
        <v>1692</v>
      </c>
      <c r="L461" s="10" t="e" vm="1">
        <f ca="1">_xlfn.DISPIMG("ID_EEEA42FCB8054BEC992DC0434DA44563",1)</f>
        <v>#NAME?</v>
      </c>
    </row>
    <row r="462" spans="1:12" ht="24" customHeight="1" x14ac:dyDescent="0.15">
      <c r="A462" s="8">
        <v>460</v>
      </c>
      <c r="B462" s="9" t="s">
        <v>1056</v>
      </c>
      <c r="C462" s="9" t="s">
        <v>1057</v>
      </c>
      <c r="D462" s="9" t="s">
        <v>1693</v>
      </c>
      <c r="E462" s="9" t="s">
        <v>1694</v>
      </c>
      <c r="F462" s="9" t="s">
        <v>527</v>
      </c>
      <c r="G462" s="9" t="s">
        <v>1618</v>
      </c>
      <c r="H462" s="9" t="s">
        <v>522</v>
      </c>
      <c r="I462" s="9" t="s">
        <v>170</v>
      </c>
      <c r="J462" s="9" t="s">
        <v>791</v>
      </c>
      <c r="K462" s="9" t="s">
        <v>1695</v>
      </c>
      <c r="L462" s="10" t="e" vm="1">
        <f ca="1">_xlfn.DISPIMG("ID_BA1FF4960BE146BC8A041C4C63195139",1)</f>
        <v>#NAME?</v>
      </c>
    </row>
    <row r="463" spans="1:12" ht="24" customHeight="1" x14ac:dyDescent="0.15">
      <c r="A463" s="8">
        <v>461</v>
      </c>
      <c r="B463" s="9" t="s">
        <v>1056</v>
      </c>
      <c r="C463" s="9" t="s">
        <v>1057</v>
      </c>
      <c r="D463" s="9" t="s">
        <v>1696</v>
      </c>
      <c r="E463" s="9" t="s">
        <v>1697</v>
      </c>
      <c r="F463" s="9" t="s">
        <v>527</v>
      </c>
      <c r="G463" s="9" t="s">
        <v>1618</v>
      </c>
      <c r="H463" s="9" t="s">
        <v>522</v>
      </c>
      <c r="I463" s="9" t="s">
        <v>906</v>
      </c>
      <c r="J463" s="9" t="s">
        <v>186</v>
      </c>
      <c r="K463" s="9" t="s">
        <v>1698</v>
      </c>
      <c r="L463" s="10" t="e" vm="1">
        <f ca="1">_xlfn.DISPIMG("ID_BB1D1C3CD2AD4A059B5490EADB3306D2",1)</f>
        <v>#NAME?</v>
      </c>
    </row>
    <row r="464" spans="1:12" ht="24" customHeight="1" x14ac:dyDescent="0.15">
      <c r="A464" s="8">
        <v>462</v>
      </c>
      <c r="B464" s="9" t="s">
        <v>1056</v>
      </c>
      <c r="C464" s="9" t="s">
        <v>1057</v>
      </c>
      <c r="D464" s="9" t="s">
        <v>1699</v>
      </c>
      <c r="E464" s="9" t="s">
        <v>1700</v>
      </c>
      <c r="F464" s="9" t="s">
        <v>527</v>
      </c>
      <c r="G464" s="9" t="s">
        <v>1618</v>
      </c>
      <c r="H464" s="9" t="s">
        <v>522</v>
      </c>
      <c r="I464" s="9" t="s">
        <v>108</v>
      </c>
      <c r="J464" s="9" t="s">
        <v>186</v>
      </c>
      <c r="K464" s="9" t="s">
        <v>1701</v>
      </c>
      <c r="L464" s="10" t="e" vm="1">
        <f ca="1">_xlfn.DISPIMG("ID_64C056F6C42141F59F6EBB8C3791D675",1)</f>
        <v>#NAME?</v>
      </c>
    </row>
    <row r="465" spans="1:12" ht="24" customHeight="1" x14ac:dyDescent="0.15">
      <c r="A465" s="8">
        <v>463</v>
      </c>
      <c r="B465" s="9" t="s">
        <v>1056</v>
      </c>
      <c r="C465" s="9" t="s">
        <v>1057</v>
      </c>
      <c r="D465" s="9" t="s">
        <v>1702</v>
      </c>
      <c r="E465" s="9" t="s">
        <v>1703</v>
      </c>
      <c r="F465" s="9" t="s">
        <v>527</v>
      </c>
      <c r="G465" s="9" t="s">
        <v>1704</v>
      </c>
      <c r="H465" s="9" t="s">
        <v>522</v>
      </c>
      <c r="I465" s="9" t="s">
        <v>37</v>
      </c>
      <c r="J465" s="9" t="s">
        <v>274</v>
      </c>
      <c r="K465" s="9" t="s">
        <v>1705</v>
      </c>
      <c r="L465" s="10" t="e" vm="1">
        <f ca="1">_xlfn.DISPIMG("ID_FAD8C2643EB04BA3BB7A31A1BC5FC57F",1)</f>
        <v>#NAME?</v>
      </c>
    </row>
    <row r="466" spans="1:12" ht="24" customHeight="1" x14ac:dyDescent="0.15">
      <c r="A466" s="8">
        <v>464</v>
      </c>
      <c r="B466" s="9" t="s">
        <v>1056</v>
      </c>
      <c r="C466" s="9" t="s">
        <v>1057</v>
      </c>
      <c r="D466" s="9" t="s">
        <v>1706</v>
      </c>
      <c r="E466" s="9" t="s">
        <v>1707</v>
      </c>
      <c r="F466" s="9" t="s">
        <v>527</v>
      </c>
      <c r="G466" s="9" t="s">
        <v>1708</v>
      </c>
      <c r="H466" s="9" t="s">
        <v>522</v>
      </c>
      <c r="I466" s="9" t="s">
        <v>37</v>
      </c>
      <c r="J466" s="9" t="s">
        <v>321</v>
      </c>
      <c r="K466" s="9" t="s">
        <v>1709</v>
      </c>
      <c r="L466" s="10" t="e" vm="1">
        <f ca="1">_xlfn.DISPIMG("ID_DA58D43D827546CF851DC6ADAEB1BD6B",1)</f>
        <v>#NAME?</v>
      </c>
    </row>
    <row r="467" spans="1:12" ht="24" customHeight="1" x14ac:dyDescent="0.15">
      <c r="A467" s="8">
        <v>465</v>
      </c>
      <c r="B467" s="9" t="s">
        <v>1056</v>
      </c>
      <c r="C467" s="9" t="s">
        <v>1057</v>
      </c>
      <c r="D467" s="9" t="s">
        <v>1710</v>
      </c>
      <c r="E467" s="9" t="s">
        <v>1711</v>
      </c>
      <c r="F467" s="9" t="s">
        <v>527</v>
      </c>
      <c r="G467" s="9" t="s">
        <v>1708</v>
      </c>
      <c r="H467" s="9" t="s">
        <v>522</v>
      </c>
      <c r="I467" s="9" t="s">
        <v>906</v>
      </c>
      <c r="J467" s="9" t="s">
        <v>186</v>
      </c>
      <c r="K467" s="9" t="s">
        <v>1712</v>
      </c>
      <c r="L467" s="10" t="e" vm="1">
        <f ca="1">_xlfn.DISPIMG("ID_FC4CA41FB23B401C8E775C6DD1F5DDCA",1)</f>
        <v>#NAME?</v>
      </c>
    </row>
    <row r="468" spans="1:12" ht="24" customHeight="1" x14ac:dyDescent="0.15">
      <c r="A468" s="8">
        <v>466</v>
      </c>
      <c r="B468" s="9" t="s">
        <v>1056</v>
      </c>
      <c r="C468" s="9" t="s">
        <v>1057</v>
      </c>
      <c r="D468" s="9" t="s">
        <v>1713</v>
      </c>
      <c r="E468" s="9" t="s">
        <v>1714</v>
      </c>
      <c r="F468" s="9" t="s">
        <v>527</v>
      </c>
      <c r="G468" s="9" t="s">
        <v>1708</v>
      </c>
      <c r="H468" s="9" t="s">
        <v>522</v>
      </c>
      <c r="I468" s="9" t="s">
        <v>30</v>
      </c>
      <c r="J468" s="9" t="s">
        <v>45</v>
      </c>
      <c r="K468" s="9" t="s">
        <v>1715</v>
      </c>
      <c r="L468" s="10" t="e" vm="1">
        <f ca="1">_xlfn.DISPIMG("ID_1CA4AAB7B5534880BC937756E4A143C6",1)</f>
        <v>#NAME?</v>
      </c>
    </row>
    <row r="469" spans="1:12" ht="24" customHeight="1" x14ac:dyDescent="0.15">
      <c r="A469" s="8">
        <v>467</v>
      </c>
      <c r="B469" s="9" t="s">
        <v>1056</v>
      </c>
      <c r="C469" s="9" t="s">
        <v>1057</v>
      </c>
      <c r="D469" s="9" t="s">
        <v>1716</v>
      </c>
      <c r="E469" s="9" t="s">
        <v>1717</v>
      </c>
      <c r="F469" s="9" t="s">
        <v>527</v>
      </c>
      <c r="G469" s="9" t="s">
        <v>1718</v>
      </c>
      <c r="H469" s="9" t="s">
        <v>554</v>
      </c>
      <c r="I469" s="9" t="s">
        <v>235</v>
      </c>
      <c r="J469" s="9" t="s">
        <v>927</v>
      </c>
      <c r="K469" s="9" t="s">
        <v>1719</v>
      </c>
      <c r="L469" s="10" t="e" vm="1">
        <f ca="1">_xlfn.DISPIMG("ID_27E8B05B706F47BB8F816AD4F5687AE5",1)</f>
        <v>#NAME?</v>
      </c>
    </row>
    <row r="470" spans="1:12" ht="24" customHeight="1" x14ac:dyDescent="0.15">
      <c r="A470" s="8">
        <v>468</v>
      </c>
      <c r="B470" s="9" t="s">
        <v>1056</v>
      </c>
      <c r="C470" s="9" t="s">
        <v>1057</v>
      </c>
      <c r="D470" s="9" t="s">
        <v>1720</v>
      </c>
      <c r="E470" s="9" t="s">
        <v>1721</v>
      </c>
      <c r="F470" s="9" t="s">
        <v>527</v>
      </c>
      <c r="G470" s="9" t="s">
        <v>553</v>
      </c>
      <c r="H470" s="9" t="s">
        <v>554</v>
      </c>
      <c r="I470" s="9" t="s">
        <v>108</v>
      </c>
      <c r="J470" s="9" t="s">
        <v>1655</v>
      </c>
      <c r="K470" s="9" t="s">
        <v>1722</v>
      </c>
      <c r="L470" s="10" t="e" vm="1">
        <f ca="1">_xlfn.DISPIMG("ID_551E1A7F851442E880476FBD73AD2B7B",1)</f>
        <v>#NAME?</v>
      </c>
    </row>
    <row r="471" spans="1:12" ht="24" customHeight="1" x14ac:dyDescent="0.15">
      <c r="A471" s="8">
        <v>469</v>
      </c>
      <c r="B471" s="9" t="s">
        <v>1056</v>
      </c>
      <c r="C471" s="9" t="s">
        <v>1057</v>
      </c>
      <c r="D471" s="9" t="s">
        <v>1723</v>
      </c>
      <c r="E471" s="9" t="s">
        <v>1724</v>
      </c>
      <c r="F471" s="9" t="s">
        <v>527</v>
      </c>
      <c r="G471" s="9" t="s">
        <v>553</v>
      </c>
      <c r="H471" s="9" t="s">
        <v>554</v>
      </c>
      <c r="I471" s="9" t="s">
        <v>24</v>
      </c>
      <c r="J471" s="9" t="s">
        <v>1101</v>
      </c>
      <c r="K471" s="9" t="s">
        <v>1725</v>
      </c>
      <c r="L471" s="10" t="e" vm="1">
        <f ca="1">_xlfn.DISPIMG("ID_B343A860938B4AA081310A7919566889",1)</f>
        <v>#NAME?</v>
      </c>
    </row>
    <row r="472" spans="1:12" ht="24" customHeight="1" x14ac:dyDescent="0.15">
      <c r="A472" s="8">
        <v>470</v>
      </c>
      <c r="B472" s="9" t="s">
        <v>1056</v>
      </c>
      <c r="C472" s="9" t="s">
        <v>1057</v>
      </c>
      <c r="D472" s="9" t="s">
        <v>1726</v>
      </c>
      <c r="E472" s="9" t="s">
        <v>1727</v>
      </c>
      <c r="F472" s="9" t="s">
        <v>527</v>
      </c>
      <c r="G472" s="9" t="s">
        <v>1728</v>
      </c>
      <c r="H472" s="9" t="s">
        <v>554</v>
      </c>
      <c r="I472" s="9" t="s">
        <v>76</v>
      </c>
      <c r="J472" s="9" t="s">
        <v>321</v>
      </c>
      <c r="K472" s="9" t="s">
        <v>1729</v>
      </c>
      <c r="L472" s="10" t="e" vm="1">
        <f ca="1">_xlfn.DISPIMG("ID_D393906115E34D49A2FDC9D271F60E34",1)</f>
        <v>#NAME?</v>
      </c>
    </row>
    <row r="473" spans="1:12" ht="24" customHeight="1" x14ac:dyDescent="0.15">
      <c r="A473" s="8">
        <v>471</v>
      </c>
      <c r="B473" s="9" t="s">
        <v>1056</v>
      </c>
      <c r="C473" s="9" t="s">
        <v>1057</v>
      </c>
      <c r="D473" s="9" t="s">
        <v>1730</v>
      </c>
      <c r="E473" s="9" t="s">
        <v>1731</v>
      </c>
      <c r="F473" s="9" t="s">
        <v>527</v>
      </c>
      <c r="G473" s="9" t="s">
        <v>1728</v>
      </c>
      <c r="H473" s="9" t="s">
        <v>554</v>
      </c>
      <c r="I473" s="9" t="s">
        <v>906</v>
      </c>
      <c r="J473" s="9" t="s">
        <v>186</v>
      </c>
      <c r="K473" s="9" t="s">
        <v>1732</v>
      </c>
      <c r="L473" s="10" t="e" vm="1">
        <f ca="1">_xlfn.DISPIMG("ID_0DDEC8D2AE59437BB842FAFE5FD14AC1",1)</f>
        <v>#NAME?</v>
      </c>
    </row>
    <row r="474" spans="1:12" ht="24" customHeight="1" x14ac:dyDescent="0.15">
      <c r="A474" s="8">
        <v>472</v>
      </c>
      <c r="B474" s="9" t="s">
        <v>1056</v>
      </c>
      <c r="C474" s="9" t="s">
        <v>1057</v>
      </c>
      <c r="D474" s="9" t="s">
        <v>1733</v>
      </c>
      <c r="E474" s="9" t="s">
        <v>1734</v>
      </c>
      <c r="F474" s="9" t="s">
        <v>527</v>
      </c>
      <c r="G474" s="9" t="s">
        <v>1735</v>
      </c>
      <c r="H474" s="9" t="s">
        <v>554</v>
      </c>
      <c r="I474" s="9" t="s">
        <v>24</v>
      </c>
      <c r="J474" s="9" t="s">
        <v>927</v>
      </c>
      <c r="K474" s="9" t="s">
        <v>1736</v>
      </c>
      <c r="L474" s="10" t="e" vm="1">
        <f ca="1">_xlfn.DISPIMG("ID_689FD64848A14E43B2D999974B8D0857",1)</f>
        <v>#NAME?</v>
      </c>
    </row>
    <row r="475" spans="1:12" ht="24" customHeight="1" x14ac:dyDescent="0.15">
      <c r="A475" s="8">
        <v>473</v>
      </c>
      <c r="B475" s="9" t="s">
        <v>1056</v>
      </c>
      <c r="C475" s="9" t="s">
        <v>1057</v>
      </c>
      <c r="D475" s="9" t="s">
        <v>1737</v>
      </c>
      <c r="E475" s="9" t="s">
        <v>1738</v>
      </c>
      <c r="F475" s="9" t="s">
        <v>527</v>
      </c>
      <c r="G475" s="9" t="s">
        <v>1735</v>
      </c>
      <c r="H475" s="9" t="s">
        <v>554</v>
      </c>
      <c r="I475" s="9" t="s">
        <v>235</v>
      </c>
      <c r="J475" s="9" t="s">
        <v>927</v>
      </c>
      <c r="K475" s="9" t="s">
        <v>1739</v>
      </c>
      <c r="L475" s="10" t="e" vm="1">
        <f ca="1">_xlfn.DISPIMG("ID_FBFBD40F1EE447209112406484C3705E",1)</f>
        <v>#NAME?</v>
      </c>
    </row>
    <row r="476" spans="1:12" ht="24" customHeight="1" x14ac:dyDescent="0.15">
      <c r="A476" s="8">
        <v>474</v>
      </c>
      <c r="B476" s="9" t="s">
        <v>1056</v>
      </c>
      <c r="C476" s="9" t="s">
        <v>1057</v>
      </c>
      <c r="D476" s="9" t="s">
        <v>1740</v>
      </c>
      <c r="E476" s="9" t="s">
        <v>1741</v>
      </c>
      <c r="F476" s="9" t="s">
        <v>527</v>
      </c>
      <c r="G476" s="9" t="s">
        <v>1735</v>
      </c>
      <c r="H476" s="9" t="s">
        <v>554</v>
      </c>
      <c r="I476" s="9" t="s">
        <v>108</v>
      </c>
      <c r="J476" s="9" t="s">
        <v>1200</v>
      </c>
      <c r="K476" s="9" t="s">
        <v>1742</v>
      </c>
      <c r="L476" s="10" t="e" vm="1">
        <f ca="1">_xlfn.DISPIMG("ID_FD03555F7C814E6585506060A5CCBDB5",1)</f>
        <v>#NAME?</v>
      </c>
    </row>
    <row r="477" spans="1:12" ht="24" customHeight="1" x14ac:dyDescent="0.15">
      <c r="A477" s="8">
        <v>475</v>
      </c>
      <c r="B477" s="9" t="s">
        <v>1056</v>
      </c>
      <c r="C477" s="9" t="s">
        <v>1057</v>
      </c>
      <c r="D477" s="9" t="s">
        <v>1743</v>
      </c>
      <c r="E477" s="9" t="s">
        <v>1744</v>
      </c>
      <c r="F477" s="9" t="s">
        <v>527</v>
      </c>
      <c r="G477" s="9" t="s">
        <v>1735</v>
      </c>
      <c r="H477" s="9" t="s">
        <v>554</v>
      </c>
      <c r="I477" s="9" t="s">
        <v>24</v>
      </c>
      <c r="J477" s="9" t="s">
        <v>902</v>
      </c>
      <c r="K477" s="9" t="s">
        <v>1745</v>
      </c>
      <c r="L477" s="10" t="e" vm="1">
        <f ca="1">_xlfn.DISPIMG("ID_4BB6E89F83E94F389C8499D9620F228B",1)</f>
        <v>#NAME?</v>
      </c>
    </row>
    <row r="478" spans="1:12" ht="24" customHeight="1" x14ac:dyDescent="0.15">
      <c r="A478" s="8">
        <v>476</v>
      </c>
      <c r="B478" s="9" t="s">
        <v>1056</v>
      </c>
      <c r="C478" s="9" t="s">
        <v>1057</v>
      </c>
      <c r="D478" s="9" t="s">
        <v>1746</v>
      </c>
      <c r="E478" s="9" t="s">
        <v>1747</v>
      </c>
      <c r="F478" s="9" t="s">
        <v>527</v>
      </c>
      <c r="G478" s="9" t="s">
        <v>1735</v>
      </c>
      <c r="H478" s="9" t="s">
        <v>554</v>
      </c>
      <c r="I478" s="9" t="s">
        <v>108</v>
      </c>
      <c r="J478" s="9" t="s">
        <v>1309</v>
      </c>
      <c r="K478" s="9" t="s">
        <v>1748</v>
      </c>
      <c r="L478" s="10" t="e" vm="1">
        <f ca="1">_xlfn.DISPIMG("ID_6ACF7340BBC0418DBD2DED5FBC258A52",1)</f>
        <v>#NAME?</v>
      </c>
    </row>
    <row r="479" spans="1:12" ht="24" customHeight="1" x14ac:dyDescent="0.15">
      <c r="A479" s="8">
        <v>477</v>
      </c>
      <c r="B479" s="9" t="s">
        <v>1056</v>
      </c>
      <c r="C479" s="9" t="s">
        <v>1057</v>
      </c>
      <c r="D479" s="9" t="s">
        <v>1749</v>
      </c>
      <c r="E479" s="9" t="s">
        <v>1750</v>
      </c>
      <c r="F479" s="9" t="s">
        <v>527</v>
      </c>
      <c r="G479" s="9" t="s">
        <v>1735</v>
      </c>
      <c r="H479" s="9" t="s">
        <v>554</v>
      </c>
      <c r="I479" s="9" t="s">
        <v>906</v>
      </c>
      <c r="J479" s="9" t="s">
        <v>31</v>
      </c>
      <c r="K479" s="9" t="s">
        <v>1751</v>
      </c>
      <c r="L479" s="10" t="e" vm="1">
        <f ca="1">_xlfn.DISPIMG("ID_5431FC34CC824E759C317CF822361F54",1)</f>
        <v>#NAME?</v>
      </c>
    </row>
    <row r="480" spans="1:12" ht="24" customHeight="1" x14ac:dyDescent="0.15">
      <c r="A480" s="8">
        <v>478</v>
      </c>
      <c r="B480" s="9" t="s">
        <v>1056</v>
      </c>
      <c r="C480" s="9" t="s">
        <v>1057</v>
      </c>
      <c r="D480" s="9" t="s">
        <v>1752</v>
      </c>
      <c r="E480" s="9" t="s">
        <v>1753</v>
      </c>
      <c r="F480" s="9" t="s">
        <v>527</v>
      </c>
      <c r="G480" s="9" t="s">
        <v>57</v>
      </c>
      <c r="H480" s="9" t="s">
        <v>554</v>
      </c>
      <c r="I480" s="9" t="s">
        <v>906</v>
      </c>
      <c r="J480" s="9" t="s">
        <v>186</v>
      </c>
      <c r="K480" s="9" t="s">
        <v>1754</v>
      </c>
      <c r="L480" s="10" t="e" vm="1">
        <f ca="1">_xlfn.DISPIMG("ID_6144B71DA0084E9A98DD8034FDE985E8",1)</f>
        <v>#NAME?</v>
      </c>
    </row>
    <row r="481" spans="1:12" ht="24" customHeight="1" x14ac:dyDescent="0.15">
      <c r="A481" s="8">
        <v>479</v>
      </c>
      <c r="B481" s="9" t="s">
        <v>1056</v>
      </c>
      <c r="C481" s="9" t="s">
        <v>1057</v>
      </c>
      <c r="D481" s="9" t="s">
        <v>263</v>
      </c>
      <c r="E481" s="9" t="s">
        <v>1755</v>
      </c>
      <c r="F481" s="9" t="s">
        <v>527</v>
      </c>
      <c r="G481" s="9" t="s">
        <v>273</v>
      </c>
      <c r="H481" s="9" t="s">
        <v>554</v>
      </c>
      <c r="I481" s="9" t="s">
        <v>108</v>
      </c>
      <c r="J481" s="9" t="s">
        <v>1756</v>
      </c>
      <c r="K481" s="9" t="s">
        <v>1757</v>
      </c>
      <c r="L481" s="10" t="e" vm="1">
        <f ca="1">_xlfn.DISPIMG("ID_B4A1D4C4406E40CB9BBD431E40EC3429",1)</f>
        <v>#NAME?</v>
      </c>
    </row>
    <row r="482" spans="1:12" ht="24" customHeight="1" x14ac:dyDescent="0.15">
      <c r="A482" s="8">
        <v>480</v>
      </c>
      <c r="B482" s="9" t="s">
        <v>1056</v>
      </c>
      <c r="C482" s="9" t="s">
        <v>1057</v>
      </c>
      <c r="D482" s="9" t="s">
        <v>1758</v>
      </c>
      <c r="E482" s="9" t="s">
        <v>1759</v>
      </c>
      <c r="F482" s="9" t="s">
        <v>527</v>
      </c>
      <c r="G482" s="9" t="s">
        <v>273</v>
      </c>
      <c r="H482" s="9" t="s">
        <v>554</v>
      </c>
      <c r="I482" s="9" t="s">
        <v>24</v>
      </c>
      <c r="J482" s="9" t="s">
        <v>193</v>
      </c>
      <c r="K482" s="9" t="s">
        <v>1760</v>
      </c>
      <c r="L482" s="10" t="e" vm="1">
        <f ca="1">_xlfn.DISPIMG("ID_ADFF0093811F454DA64DDA18FAE284C8",1)</f>
        <v>#NAME?</v>
      </c>
    </row>
    <row r="483" spans="1:12" ht="24" customHeight="1" x14ac:dyDescent="0.15">
      <c r="A483" s="8">
        <v>481</v>
      </c>
      <c r="B483" s="9" t="s">
        <v>1056</v>
      </c>
      <c r="C483" s="9" t="s">
        <v>1057</v>
      </c>
      <c r="D483" s="9" t="s">
        <v>1761</v>
      </c>
      <c r="E483" s="9" t="s">
        <v>1762</v>
      </c>
      <c r="F483" s="9" t="s">
        <v>527</v>
      </c>
      <c r="G483" s="9" t="s">
        <v>261</v>
      </c>
      <c r="H483" s="9" t="s">
        <v>554</v>
      </c>
      <c r="I483" s="9" t="s">
        <v>58</v>
      </c>
      <c r="J483" s="9" t="s">
        <v>927</v>
      </c>
      <c r="K483" s="9" t="s">
        <v>1763</v>
      </c>
      <c r="L483" s="10" t="e" vm="1">
        <f ca="1">_xlfn.DISPIMG("ID_BDB4176DB3EE4BE1AF58F81B87BEFC7D",1)</f>
        <v>#NAME?</v>
      </c>
    </row>
    <row r="484" spans="1:12" ht="24" customHeight="1" x14ac:dyDescent="0.15">
      <c r="A484" s="8">
        <v>482</v>
      </c>
      <c r="B484" s="9" t="s">
        <v>1056</v>
      </c>
      <c r="C484" s="9" t="s">
        <v>1057</v>
      </c>
      <c r="D484" s="9" t="s">
        <v>1764</v>
      </c>
      <c r="E484" s="9" t="s">
        <v>1765</v>
      </c>
      <c r="F484" s="9" t="s">
        <v>527</v>
      </c>
      <c r="G484" s="9" t="s">
        <v>261</v>
      </c>
      <c r="H484" s="9" t="s">
        <v>554</v>
      </c>
      <c r="I484" s="9" t="s">
        <v>906</v>
      </c>
      <c r="J484" s="9" t="s">
        <v>186</v>
      </c>
      <c r="K484" s="9" t="s">
        <v>1766</v>
      </c>
      <c r="L484" s="10" t="e" vm="1">
        <f ca="1">_xlfn.DISPIMG("ID_257D98C859F34EB38AFF68A14A8B5F80",1)</f>
        <v>#NAME?</v>
      </c>
    </row>
    <row r="485" spans="1:12" ht="24" customHeight="1" x14ac:dyDescent="0.15">
      <c r="A485" s="8">
        <v>483</v>
      </c>
      <c r="B485" s="9" t="s">
        <v>1056</v>
      </c>
      <c r="C485" s="9" t="s">
        <v>1057</v>
      </c>
      <c r="D485" s="9" t="s">
        <v>1767</v>
      </c>
      <c r="E485" s="9" t="s">
        <v>1768</v>
      </c>
      <c r="F485" s="9" t="s">
        <v>527</v>
      </c>
      <c r="G485" s="9" t="s">
        <v>261</v>
      </c>
      <c r="H485" s="9" t="s">
        <v>554</v>
      </c>
      <c r="I485" s="9" t="s">
        <v>906</v>
      </c>
      <c r="J485" s="9" t="s">
        <v>186</v>
      </c>
      <c r="K485" s="9" t="s">
        <v>1769</v>
      </c>
      <c r="L485" s="10" t="e" vm="1">
        <f ca="1">_xlfn.DISPIMG("ID_8ECE7C5E6FA8492DA8BFFF9AB9BC3CCC",1)</f>
        <v>#NAME?</v>
      </c>
    </row>
    <row r="486" spans="1:12" ht="24" customHeight="1" x14ac:dyDescent="0.15">
      <c r="A486" s="8">
        <v>484</v>
      </c>
      <c r="B486" s="9" t="s">
        <v>1056</v>
      </c>
      <c r="C486" s="9" t="s">
        <v>1057</v>
      </c>
      <c r="D486" s="9" t="s">
        <v>1770</v>
      </c>
      <c r="E486" s="9" t="s">
        <v>1771</v>
      </c>
      <c r="F486" s="9" t="s">
        <v>527</v>
      </c>
      <c r="G486" s="9" t="s">
        <v>1772</v>
      </c>
      <c r="H486" s="9" t="s">
        <v>554</v>
      </c>
      <c r="I486" s="9" t="s">
        <v>906</v>
      </c>
      <c r="J486" s="9" t="s">
        <v>545</v>
      </c>
      <c r="K486" s="9" t="s">
        <v>1773</v>
      </c>
      <c r="L486" s="10" t="e" vm="1">
        <f ca="1">_xlfn.DISPIMG("ID_BD721EE9EC124D2AB1B21F2AC09B0621",1)</f>
        <v>#NAME?</v>
      </c>
    </row>
    <row r="487" spans="1:12" ht="24" customHeight="1" x14ac:dyDescent="0.15">
      <c r="A487" s="8">
        <v>485</v>
      </c>
      <c r="B487" s="9" t="s">
        <v>1056</v>
      </c>
      <c r="C487" s="9" t="s">
        <v>1057</v>
      </c>
      <c r="D487" s="9" t="s">
        <v>1774</v>
      </c>
      <c r="E487" s="9" t="s">
        <v>1775</v>
      </c>
      <c r="F487" s="9" t="s">
        <v>527</v>
      </c>
      <c r="G487" s="9" t="s">
        <v>573</v>
      </c>
      <c r="H487" s="9" t="s">
        <v>554</v>
      </c>
      <c r="I487" s="9" t="s">
        <v>24</v>
      </c>
      <c r="J487" s="9" t="s">
        <v>193</v>
      </c>
      <c r="K487" s="9" t="s">
        <v>1776</v>
      </c>
      <c r="L487" s="10" t="e" vm="1">
        <f ca="1">_xlfn.DISPIMG("ID_68D45149B1B74454B5073CFFC6C30C70",1)</f>
        <v>#NAME?</v>
      </c>
    </row>
    <row r="488" spans="1:12" ht="24" customHeight="1" x14ac:dyDescent="0.15">
      <c r="A488" s="8">
        <v>486</v>
      </c>
      <c r="B488" s="9" t="s">
        <v>1056</v>
      </c>
      <c r="C488" s="9" t="s">
        <v>1057</v>
      </c>
      <c r="D488" s="9" t="s">
        <v>575</v>
      </c>
      <c r="E488" s="9" t="s">
        <v>1777</v>
      </c>
      <c r="F488" s="9" t="s">
        <v>527</v>
      </c>
      <c r="G488" s="9" t="s">
        <v>573</v>
      </c>
      <c r="H488" s="9" t="s">
        <v>554</v>
      </c>
      <c r="I488" s="9" t="s">
        <v>24</v>
      </c>
      <c r="J488" s="9" t="s">
        <v>1101</v>
      </c>
      <c r="K488" s="9" t="s">
        <v>1778</v>
      </c>
      <c r="L488" s="10" t="e" vm="1">
        <f ca="1">_xlfn.DISPIMG("ID_258BC64F1342481882465BD7E1A17EB9",1)</f>
        <v>#NAME?</v>
      </c>
    </row>
    <row r="489" spans="1:12" ht="24" customHeight="1" x14ac:dyDescent="0.15">
      <c r="A489" s="8">
        <v>487</v>
      </c>
      <c r="B489" s="9" t="s">
        <v>1056</v>
      </c>
      <c r="C489" s="9" t="s">
        <v>1057</v>
      </c>
      <c r="D489" s="9" t="s">
        <v>1779</v>
      </c>
      <c r="E489" s="9" t="s">
        <v>1780</v>
      </c>
      <c r="F489" s="9" t="s">
        <v>527</v>
      </c>
      <c r="G489" s="9" t="s">
        <v>1781</v>
      </c>
      <c r="H489" s="9" t="s">
        <v>554</v>
      </c>
      <c r="I489" s="9" t="s">
        <v>58</v>
      </c>
      <c r="J489" s="9" t="s">
        <v>193</v>
      </c>
      <c r="K489" s="9" t="s">
        <v>1782</v>
      </c>
      <c r="L489" s="10" t="e" vm="1">
        <f ca="1">_xlfn.DISPIMG("ID_D944F4D80FA54BE99ABD8A51EF5D153D",1)</f>
        <v>#NAME?</v>
      </c>
    </row>
    <row r="490" spans="1:12" ht="24" customHeight="1" x14ac:dyDescent="0.15">
      <c r="A490" s="8">
        <v>488</v>
      </c>
      <c r="B490" s="9" t="s">
        <v>1056</v>
      </c>
      <c r="C490" s="9" t="s">
        <v>1057</v>
      </c>
      <c r="D490" s="9" t="s">
        <v>1783</v>
      </c>
      <c r="E490" s="9" t="s">
        <v>1784</v>
      </c>
      <c r="F490" s="9" t="s">
        <v>527</v>
      </c>
      <c r="G490" s="9" t="s">
        <v>1781</v>
      </c>
      <c r="H490" s="9" t="s">
        <v>554</v>
      </c>
      <c r="I490" s="9" t="s">
        <v>906</v>
      </c>
      <c r="J490" s="9" t="s">
        <v>1101</v>
      </c>
      <c r="K490" s="9" t="s">
        <v>1785</v>
      </c>
      <c r="L490" s="10" t="e" vm="1">
        <f ca="1">_xlfn.DISPIMG("ID_97B421FAECE642448D605F12CDB00837",1)</f>
        <v>#NAME?</v>
      </c>
    </row>
    <row r="491" spans="1:12" ht="24" customHeight="1" x14ac:dyDescent="0.15">
      <c r="A491" s="8">
        <v>489</v>
      </c>
      <c r="B491" s="9" t="s">
        <v>1056</v>
      </c>
      <c r="C491" s="9" t="s">
        <v>1057</v>
      </c>
      <c r="D491" s="9" t="s">
        <v>1786</v>
      </c>
      <c r="E491" s="9" t="s">
        <v>1787</v>
      </c>
      <c r="F491" s="9" t="s">
        <v>527</v>
      </c>
      <c r="G491" s="9" t="s">
        <v>1781</v>
      </c>
      <c r="H491" s="9" t="s">
        <v>554</v>
      </c>
      <c r="I491" s="9" t="s">
        <v>37</v>
      </c>
      <c r="J491" s="9" t="s">
        <v>1101</v>
      </c>
      <c r="K491" s="9" t="s">
        <v>1788</v>
      </c>
      <c r="L491" s="10" t="e" vm="1">
        <f ca="1">_xlfn.DISPIMG("ID_44FAC24C0E754DD386957670D0230AA9",1)</f>
        <v>#NAME?</v>
      </c>
    </row>
    <row r="492" spans="1:12" ht="24" customHeight="1" x14ac:dyDescent="0.15">
      <c r="A492" s="8">
        <v>490</v>
      </c>
      <c r="B492" s="9" t="s">
        <v>1056</v>
      </c>
      <c r="C492" s="9" t="s">
        <v>1057</v>
      </c>
      <c r="D492" s="9" t="s">
        <v>1789</v>
      </c>
      <c r="E492" s="9" t="s">
        <v>1790</v>
      </c>
      <c r="F492" s="9" t="s">
        <v>527</v>
      </c>
      <c r="G492" s="9" t="s">
        <v>1781</v>
      </c>
      <c r="H492" s="9" t="s">
        <v>554</v>
      </c>
      <c r="I492" s="9" t="s">
        <v>747</v>
      </c>
      <c r="J492" s="9" t="s">
        <v>1791</v>
      </c>
      <c r="K492" s="9" t="s">
        <v>1792</v>
      </c>
      <c r="L492" s="10" t="e" vm="1">
        <f ca="1">_xlfn.DISPIMG("ID_CD0E7ED6EE264C0094D3E1E4A59EC801",1)</f>
        <v>#NAME?</v>
      </c>
    </row>
    <row r="493" spans="1:12" ht="24" customHeight="1" x14ac:dyDescent="0.15">
      <c r="A493" s="8">
        <v>491</v>
      </c>
      <c r="B493" s="9" t="s">
        <v>1056</v>
      </c>
      <c r="C493" s="9" t="s">
        <v>1057</v>
      </c>
      <c r="D493" s="9" t="s">
        <v>1793</v>
      </c>
      <c r="E493" s="9" t="s">
        <v>1794</v>
      </c>
      <c r="F493" s="9" t="s">
        <v>527</v>
      </c>
      <c r="G493" s="9" t="s">
        <v>1781</v>
      </c>
      <c r="H493" s="9" t="s">
        <v>554</v>
      </c>
      <c r="I493" s="9" t="s">
        <v>906</v>
      </c>
      <c r="J493" s="9" t="s">
        <v>186</v>
      </c>
      <c r="K493" s="9" t="s">
        <v>1795</v>
      </c>
      <c r="L493" s="10" t="e" vm="1">
        <f ca="1">_xlfn.DISPIMG("ID_492B48435F3441BC93B830CF453F8055",1)</f>
        <v>#NAME?</v>
      </c>
    </row>
    <row r="494" spans="1:12" ht="24" customHeight="1" x14ac:dyDescent="0.15">
      <c r="A494" s="8">
        <v>492</v>
      </c>
      <c r="B494" s="9" t="s">
        <v>1056</v>
      </c>
      <c r="C494" s="9" t="s">
        <v>1057</v>
      </c>
      <c r="D494" s="9" t="s">
        <v>1796</v>
      </c>
      <c r="E494" s="9" t="s">
        <v>1797</v>
      </c>
      <c r="F494" s="9" t="s">
        <v>527</v>
      </c>
      <c r="G494" s="9" t="s">
        <v>1781</v>
      </c>
      <c r="H494" s="9" t="s">
        <v>554</v>
      </c>
      <c r="I494" s="9" t="s">
        <v>587</v>
      </c>
      <c r="J494" s="9" t="s">
        <v>193</v>
      </c>
      <c r="K494" s="9" t="s">
        <v>1798</v>
      </c>
      <c r="L494" s="10" t="e" vm="1">
        <f ca="1">_xlfn.DISPIMG("ID_B0827C89CCEB434096CBEAF2FE50A91F",1)</f>
        <v>#NAME?</v>
      </c>
    </row>
    <row r="495" spans="1:12" ht="24" customHeight="1" x14ac:dyDescent="0.15">
      <c r="A495" s="8">
        <v>493</v>
      </c>
      <c r="B495" s="9" t="s">
        <v>1056</v>
      </c>
      <c r="C495" s="9" t="s">
        <v>1057</v>
      </c>
      <c r="D495" s="9" t="s">
        <v>1511</v>
      </c>
      <c r="E495" s="9" t="s">
        <v>1799</v>
      </c>
      <c r="F495" s="9" t="s">
        <v>527</v>
      </c>
      <c r="G495" s="9" t="s">
        <v>281</v>
      </c>
      <c r="H495" s="9" t="s">
        <v>554</v>
      </c>
      <c r="I495" s="9" t="s">
        <v>906</v>
      </c>
      <c r="J495" s="9" t="s">
        <v>186</v>
      </c>
      <c r="K495" s="9" t="s">
        <v>1800</v>
      </c>
      <c r="L495" s="10" t="e" vm="1">
        <f ca="1">_xlfn.DISPIMG("ID_E8E3EE6F30DB432E93F06CCC5A1B4403",1)</f>
        <v>#NAME?</v>
      </c>
    </row>
    <row r="496" spans="1:12" ht="24" customHeight="1" x14ac:dyDescent="0.15">
      <c r="A496" s="8">
        <v>494</v>
      </c>
      <c r="B496" s="9" t="s">
        <v>1056</v>
      </c>
      <c r="C496" s="9" t="s">
        <v>1057</v>
      </c>
      <c r="D496" s="9" t="s">
        <v>1801</v>
      </c>
      <c r="E496" s="9" t="s">
        <v>1802</v>
      </c>
      <c r="F496" s="9" t="s">
        <v>527</v>
      </c>
      <c r="G496" s="9" t="s">
        <v>1803</v>
      </c>
      <c r="H496" s="9" t="s">
        <v>554</v>
      </c>
      <c r="I496" s="9" t="s">
        <v>37</v>
      </c>
      <c r="J496" s="9" t="s">
        <v>1289</v>
      </c>
      <c r="K496" s="9" t="s">
        <v>1804</v>
      </c>
      <c r="L496" s="10" t="e" vm="1">
        <f ca="1">_xlfn.DISPIMG("ID_55CC9ACCBB0748528E45E667A7C58AA1",1)</f>
        <v>#NAME?</v>
      </c>
    </row>
    <row r="497" spans="1:12" ht="24" customHeight="1" x14ac:dyDescent="0.15">
      <c r="A497" s="8">
        <v>495</v>
      </c>
      <c r="B497" s="9" t="s">
        <v>1056</v>
      </c>
      <c r="C497" s="9" t="s">
        <v>1057</v>
      </c>
      <c r="D497" s="9" t="s">
        <v>1805</v>
      </c>
      <c r="E497" s="9" t="s">
        <v>1806</v>
      </c>
      <c r="F497" s="9" t="s">
        <v>527</v>
      </c>
      <c r="G497" s="9" t="s">
        <v>1803</v>
      </c>
      <c r="H497" s="9" t="s">
        <v>554</v>
      </c>
      <c r="I497" s="9" t="s">
        <v>37</v>
      </c>
      <c r="J497" s="9" t="s">
        <v>927</v>
      </c>
      <c r="K497" s="9" t="s">
        <v>1807</v>
      </c>
      <c r="L497" s="10" t="e" vm="1">
        <f ca="1">_xlfn.DISPIMG("ID_0721E35802F7432D8208E4BFE0AECCCE",1)</f>
        <v>#NAME?</v>
      </c>
    </row>
    <row r="498" spans="1:12" ht="24" customHeight="1" x14ac:dyDescent="0.15">
      <c r="A498" s="8">
        <v>496</v>
      </c>
      <c r="B498" s="9" t="s">
        <v>1056</v>
      </c>
      <c r="C498" s="9" t="s">
        <v>1057</v>
      </c>
      <c r="D498" s="9" t="s">
        <v>1808</v>
      </c>
      <c r="E498" s="9" t="s">
        <v>1809</v>
      </c>
      <c r="F498" s="9" t="s">
        <v>527</v>
      </c>
      <c r="G498" s="9" t="s">
        <v>1810</v>
      </c>
      <c r="H498" s="9" t="s">
        <v>554</v>
      </c>
      <c r="I498" s="9" t="s">
        <v>24</v>
      </c>
      <c r="J498" s="9" t="s">
        <v>193</v>
      </c>
      <c r="K498" s="9" t="s">
        <v>1811</v>
      </c>
      <c r="L498" s="10" t="e" vm="1">
        <f ca="1">_xlfn.DISPIMG("ID_887FDC00A1984BEBA1FFCB2775B583F2",1)</f>
        <v>#NAME?</v>
      </c>
    </row>
    <row r="499" spans="1:12" ht="24" customHeight="1" x14ac:dyDescent="0.15">
      <c r="A499" s="8">
        <v>497</v>
      </c>
      <c r="B499" s="9" t="s">
        <v>1056</v>
      </c>
      <c r="C499" s="9" t="s">
        <v>1057</v>
      </c>
      <c r="D499" s="9" t="s">
        <v>1812</v>
      </c>
      <c r="E499" s="9" t="s">
        <v>1813</v>
      </c>
      <c r="F499" s="9" t="s">
        <v>527</v>
      </c>
      <c r="G499" s="9" t="s">
        <v>1810</v>
      </c>
      <c r="H499" s="9" t="s">
        <v>554</v>
      </c>
      <c r="I499" s="9" t="s">
        <v>24</v>
      </c>
      <c r="J499" s="9" t="s">
        <v>1289</v>
      </c>
      <c r="K499" s="9" t="s">
        <v>1814</v>
      </c>
      <c r="L499" s="10" t="e" vm="1">
        <f ca="1">_xlfn.DISPIMG("ID_E38D12657EA14B878E2F65E4551612EE",1)</f>
        <v>#NAME?</v>
      </c>
    </row>
    <row r="500" spans="1:12" ht="24" customHeight="1" x14ac:dyDescent="0.15">
      <c r="A500" s="8">
        <v>498</v>
      </c>
      <c r="B500" s="9" t="s">
        <v>1056</v>
      </c>
      <c r="C500" s="9" t="s">
        <v>1057</v>
      </c>
      <c r="D500" s="9" t="s">
        <v>1815</v>
      </c>
      <c r="E500" s="9" t="s">
        <v>1816</v>
      </c>
      <c r="F500" s="9" t="s">
        <v>527</v>
      </c>
      <c r="G500" s="9" t="s">
        <v>1810</v>
      </c>
      <c r="H500" s="9" t="s">
        <v>554</v>
      </c>
      <c r="I500" s="9" t="s">
        <v>170</v>
      </c>
      <c r="J500" s="9" t="s">
        <v>186</v>
      </c>
      <c r="K500" s="9" t="s">
        <v>1817</v>
      </c>
      <c r="L500" s="10" t="e" vm="1">
        <f ca="1">_xlfn.DISPIMG("ID_89B6D3A35BC4408488B9EB0437B576A0",1)</f>
        <v>#NAME?</v>
      </c>
    </row>
    <row r="501" spans="1:12" ht="24" customHeight="1" x14ac:dyDescent="0.15">
      <c r="A501" s="8">
        <v>499</v>
      </c>
      <c r="B501" s="9" t="s">
        <v>1056</v>
      </c>
      <c r="C501" s="9" t="s">
        <v>1057</v>
      </c>
      <c r="D501" s="9" t="s">
        <v>1818</v>
      </c>
      <c r="E501" s="9" t="s">
        <v>1819</v>
      </c>
      <c r="F501" s="9" t="s">
        <v>527</v>
      </c>
      <c r="G501" s="9" t="s">
        <v>1820</v>
      </c>
      <c r="H501" s="9" t="s">
        <v>554</v>
      </c>
      <c r="I501" s="9" t="s">
        <v>37</v>
      </c>
      <c r="J501" s="9" t="s">
        <v>321</v>
      </c>
      <c r="K501" s="9" t="s">
        <v>1821</v>
      </c>
      <c r="L501" s="10" t="e" vm="1">
        <f ca="1">_xlfn.DISPIMG("ID_39D85843D9E64CD58379346100630D4A",1)</f>
        <v>#NAME?</v>
      </c>
    </row>
    <row r="502" spans="1:12" ht="24" customHeight="1" x14ac:dyDescent="0.15">
      <c r="A502" s="8">
        <v>500</v>
      </c>
      <c r="B502" s="9" t="s">
        <v>1056</v>
      </c>
      <c r="C502" s="9" t="s">
        <v>1057</v>
      </c>
      <c r="D502" s="9" t="s">
        <v>1822</v>
      </c>
      <c r="E502" s="9" t="s">
        <v>1823</v>
      </c>
      <c r="F502" s="9" t="s">
        <v>527</v>
      </c>
      <c r="G502" s="9" t="s">
        <v>1526</v>
      </c>
      <c r="H502" s="9" t="s">
        <v>554</v>
      </c>
      <c r="I502" s="9" t="s">
        <v>37</v>
      </c>
      <c r="J502" s="9" t="s">
        <v>186</v>
      </c>
      <c r="K502" s="9" t="s">
        <v>1824</v>
      </c>
      <c r="L502" s="10" t="e" vm="1">
        <f ca="1">_xlfn.DISPIMG("ID_09B2C21D42664172B9623D692B5E5B86",1)</f>
        <v>#NAME?</v>
      </c>
    </row>
    <row r="503" spans="1:12" ht="24" customHeight="1" x14ac:dyDescent="0.15">
      <c r="A503" s="8">
        <v>501</v>
      </c>
      <c r="B503" s="9" t="s">
        <v>1056</v>
      </c>
      <c r="C503" s="9" t="s">
        <v>1057</v>
      </c>
      <c r="D503" s="9" t="s">
        <v>1825</v>
      </c>
      <c r="E503" s="9" t="s">
        <v>1826</v>
      </c>
      <c r="F503" s="9" t="s">
        <v>527</v>
      </c>
      <c r="G503" s="9" t="s">
        <v>1827</v>
      </c>
      <c r="H503" s="9" t="s">
        <v>554</v>
      </c>
      <c r="I503" s="9" t="s">
        <v>108</v>
      </c>
      <c r="J503" s="9" t="s">
        <v>119</v>
      </c>
      <c r="K503" s="9" t="s">
        <v>1828</v>
      </c>
      <c r="L503" s="10" t="e" vm="1">
        <f ca="1">_xlfn.DISPIMG("ID_0044D24DF97F4EBD8E243930AAC93B33",1)</f>
        <v>#NAME?</v>
      </c>
    </row>
    <row r="504" spans="1:12" ht="24" customHeight="1" x14ac:dyDescent="0.15">
      <c r="A504" s="8">
        <v>502</v>
      </c>
      <c r="B504" s="9" t="s">
        <v>1056</v>
      </c>
      <c r="C504" s="9" t="s">
        <v>1057</v>
      </c>
      <c r="D504" s="9" t="s">
        <v>1829</v>
      </c>
      <c r="E504" s="9" t="s">
        <v>1830</v>
      </c>
      <c r="F504" s="9" t="s">
        <v>527</v>
      </c>
      <c r="G504" s="9" t="s">
        <v>1827</v>
      </c>
      <c r="H504" s="9" t="s">
        <v>554</v>
      </c>
      <c r="I504" s="9" t="s">
        <v>24</v>
      </c>
      <c r="J504" s="9" t="s">
        <v>927</v>
      </c>
      <c r="K504" s="9" t="s">
        <v>1831</v>
      </c>
      <c r="L504" s="10" t="e" vm="1">
        <f ca="1">_xlfn.DISPIMG("ID_2CDAF08DCF46404EB356887CD92B6DAB",1)</f>
        <v>#NAME?</v>
      </c>
    </row>
    <row r="505" spans="1:12" ht="24" customHeight="1" x14ac:dyDescent="0.15">
      <c r="A505" s="8">
        <v>503</v>
      </c>
      <c r="B505" s="9" t="s">
        <v>1056</v>
      </c>
      <c r="C505" s="9" t="s">
        <v>1057</v>
      </c>
      <c r="D505" s="9" t="s">
        <v>1832</v>
      </c>
      <c r="E505" s="9" t="s">
        <v>1833</v>
      </c>
      <c r="F505" s="9" t="s">
        <v>527</v>
      </c>
      <c r="G505" s="9" t="s">
        <v>1827</v>
      </c>
      <c r="H505" s="9" t="s">
        <v>554</v>
      </c>
      <c r="I505" s="9" t="s">
        <v>108</v>
      </c>
      <c r="J505" s="9" t="s">
        <v>274</v>
      </c>
      <c r="K505" s="9" t="s">
        <v>1834</v>
      </c>
      <c r="L505" s="10" t="e" vm="1">
        <f ca="1">_xlfn.DISPIMG("ID_9C57B92B4E164EC0A15938E7976AC23C",1)</f>
        <v>#NAME?</v>
      </c>
    </row>
    <row r="506" spans="1:12" ht="24" customHeight="1" x14ac:dyDescent="0.15">
      <c r="A506" s="8">
        <v>504</v>
      </c>
      <c r="B506" s="9" t="s">
        <v>1056</v>
      </c>
      <c r="C506" s="9" t="s">
        <v>1057</v>
      </c>
      <c r="D506" s="9" t="s">
        <v>1835</v>
      </c>
      <c r="E506" s="9" t="s">
        <v>1836</v>
      </c>
      <c r="F506" s="9" t="s">
        <v>527</v>
      </c>
      <c r="G506" s="9" t="s">
        <v>1827</v>
      </c>
      <c r="H506" s="9" t="s">
        <v>554</v>
      </c>
      <c r="I506" s="9" t="s">
        <v>24</v>
      </c>
      <c r="J506" s="9" t="s">
        <v>927</v>
      </c>
      <c r="K506" s="9" t="s">
        <v>1837</v>
      </c>
      <c r="L506" s="10" t="e" vm="1">
        <f ca="1">_xlfn.DISPIMG("ID_36BDD75F407E4B529F74AC081666DD98",1)</f>
        <v>#NAME?</v>
      </c>
    </row>
    <row r="507" spans="1:12" ht="24" customHeight="1" x14ac:dyDescent="0.15">
      <c r="A507" s="8">
        <v>505</v>
      </c>
      <c r="B507" s="9" t="s">
        <v>1056</v>
      </c>
      <c r="C507" s="9" t="s">
        <v>1057</v>
      </c>
      <c r="D507" s="9" t="s">
        <v>1838</v>
      </c>
      <c r="E507" s="9" t="s">
        <v>1839</v>
      </c>
      <c r="F507" s="9" t="s">
        <v>527</v>
      </c>
      <c r="G507" s="9" t="s">
        <v>100</v>
      </c>
      <c r="H507" s="9" t="s">
        <v>637</v>
      </c>
      <c r="I507" s="9" t="s">
        <v>906</v>
      </c>
      <c r="J507" s="9" t="s">
        <v>45</v>
      </c>
      <c r="K507" s="9" t="s">
        <v>1840</v>
      </c>
      <c r="L507" s="10" t="e" vm="1">
        <f ca="1">_xlfn.DISPIMG("ID_D115881A6277472E80BB87F2C8E993F5",1)</f>
        <v>#NAME?</v>
      </c>
    </row>
    <row r="508" spans="1:12" ht="24" customHeight="1" x14ac:dyDescent="0.15">
      <c r="A508" s="8">
        <v>506</v>
      </c>
      <c r="B508" s="9" t="s">
        <v>1056</v>
      </c>
      <c r="C508" s="9" t="s">
        <v>1057</v>
      </c>
      <c r="D508" s="9" t="s">
        <v>1841</v>
      </c>
      <c r="E508" s="9" t="s">
        <v>1842</v>
      </c>
      <c r="F508" s="9" t="s">
        <v>527</v>
      </c>
      <c r="G508" s="9" t="s">
        <v>1843</v>
      </c>
      <c r="H508" s="9" t="s">
        <v>107</v>
      </c>
      <c r="I508" s="9" t="s">
        <v>906</v>
      </c>
      <c r="J508" s="9" t="s">
        <v>1791</v>
      </c>
      <c r="K508" s="9" t="s">
        <v>1844</v>
      </c>
      <c r="L508" s="10" t="e" vm="1">
        <f ca="1">_xlfn.DISPIMG("ID_AF27887B407A495C921B116FD40F70A3",1)</f>
        <v>#NAME?</v>
      </c>
    </row>
    <row r="509" spans="1:12" ht="24" customHeight="1" x14ac:dyDescent="0.15">
      <c r="A509" s="8">
        <v>507</v>
      </c>
      <c r="B509" s="9" t="s">
        <v>1056</v>
      </c>
      <c r="C509" s="9" t="s">
        <v>1057</v>
      </c>
      <c r="D509" s="9" t="s">
        <v>1845</v>
      </c>
      <c r="E509" s="9" t="s">
        <v>1846</v>
      </c>
      <c r="F509" s="9" t="s">
        <v>527</v>
      </c>
      <c r="G509" s="9" t="s">
        <v>1843</v>
      </c>
      <c r="H509" s="9" t="s">
        <v>107</v>
      </c>
      <c r="I509" s="9" t="s">
        <v>24</v>
      </c>
      <c r="J509" s="9" t="s">
        <v>193</v>
      </c>
      <c r="K509" s="9" t="s">
        <v>1847</v>
      </c>
      <c r="L509" s="10" t="e" vm="1">
        <f ca="1">_xlfn.DISPIMG("ID_044319DAF84C43DEB0C1F01B2624A9EC",1)</f>
        <v>#NAME?</v>
      </c>
    </row>
    <row r="510" spans="1:12" ht="24" customHeight="1" x14ac:dyDescent="0.15">
      <c r="A510" s="8">
        <v>508</v>
      </c>
      <c r="B510" s="9" t="s">
        <v>1056</v>
      </c>
      <c r="C510" s="9" t="s">
        <v>1057</v>
      </c>
      <c r="D510" s="9" t="s">
        <v>1848</v>
      </c>
      <c r="E510" s="9" t="s">
        <v>1849</v>
      </c>
      <c r="F510" s="9" t="s">
        <v>527</v>
      </c>
      <c r="G510" s="9" t="s">
        <v>107</v>
      </c>
      <c r="H510" s="9" t="s">
        <v>107</v>
      </c>
      <c r="I510" s="9" t="s">
        <v>108</v>
      </c>
      <c r="J510" s="9" t="s">
        <v>1200</v>
      </c>
      <c r="K510" s="9" t="s">
        <v>1850</v>
      </c>
      <c r="L510" s="10" t="e" vm="1">
        <f ca="1">_xlfn.DISPIMG("ID_647F5537504E4830AB52B3A31C4B97D8",1)</f>
        <v>#NAME?</v>
      </c>
    </row>
    <row r="511" spans="1:12" ht="24" customHeight="1" x14ac:dyDescent="0.15">
      <c r="A511" s="8">
        <v>509</v>
      </c>
      <c r="B511" s="9" t="s">
        <v>1056</v>
      </c>
      <c r="C511" s="9" t="s">
        <v>1057</v>
      </c>
      <c r="D511" s="9" t="s">
        <v>1851</v>
      </c>
      <c r="E511" s="9" t="s">
        <v>1852</v>
      </c>
      <c r="F511" s="9" t="s">
        <v>527</v>
      </c>
      <c r="G511" s="9" t="s">
        <v>107</v>
      </c>
      <c r="H511" s="9" t="s">
        <v>107</v>
      </c>
      <c r="I511" s="9" t="s">
        <v>52</v>
      </c>
      <c r="J511" s="9" t="s">
        <v>274</v>
      </c>
      <c r="K511" s="9" t="s">
        <v>1853</v>
      </c>
      <c r="L511" s="10" t="e" vm="1">
        <f ca="1">_xlfn.DISPIMG("ID_22A79CCC413242679C80A89609358125",1)</f>
        <v>#NAME?</v>
      </c>
    </row>
    <row r="512" spans="1:12" ht="24" customHeight="1" x14ac:dyDescent="0.15">
      <c r="A512" s="8">
        <v>510</v>
      </c>
      <c r="B512" s="9" t="s">
        <v>1056</v>
      </c>
      <c r="C512" s="9" t="s">
        <v>1057</v>
      </c>
      <c r="D512" s="9" t="s">
        <v>1854</v>
      </c>
      <c r="E512" s="9" t="s">
        <v>1855</v>
      </c>
      <c r="F512" s="9" t="s">
        <v>527</v>
      </c>
      <c r="G512" s="9" t="s">
        <v>1856</v>
      </c>
      <c r="H512" s="9" t="s">
        <v>107</v>
      </c>
      <c r="I512" s="9" t="s">
        <v>37</v>
      </c>
      <c r="J512" s="9" t="s">
        <v>274</v>
      </c>
      <c r="K512" s="9" t="s">
        <v>1857</v>
      </c>
      <c r="L512" s="10" t="e" vm="1">
        <f ca="1">_xlfn.DISPIMG("ID_53220CF2DA5C42E480BA0446BE282ACD",1)</f>
        <v>#NAME?</v>
      </c>
    </row>
    <row r="513" spans="1:12" ht="24" customHeight="1" x14ac:dyDescent="0.15">
      <c r="A513" s="8">
        <v>511</v>
      </c>
      <c r="B513" s="9" t="s">
        <v>1056</v>
      </c>
      <c r="C513" s="9" t="s">
        <v>1057</v>
      </c>
      <c r="D513" s="9" t="s">
        <v>1858</v>
      </c>
      <c r="E513" s="9" t="s">
        <v>1859</v>
      </c>
      <c r="F513" s="9" t="s">
        <v>527</v>
      </c>
      <c r="G513" s="9" t="s">
        <v>1856</v>
      </c>
      <c r="H513" s="9" t="s">
        <v>107</v>
      </c>
      <c r="I513" s="9" t="s">
        <v>906</v>
      </c>
      <c r="J513" s="9" t="s">
        <v>186</v>
      </c>
      <c r="K513" s="9" t="s">
        <v>1860</v>
      </c>
      <c r="L513" s="10" t="e" vm="1">
        <f ca="1">_xlfn.DISPIMG("ID_3801303E9EAD49C18EFDACBAAF9D62CE",1)</f>
        <v>#NAME?</v>
      </c>
    </row>
    <row r="514" spans="1:12" ht="24" customHeight="1" x14ac:dyDescent="0.15">
      <c r="A514" s="8">
        <v>512</v>
      </c>
      <c r="B514" s="9" t="s">
        <v>1056</v>
      </c>
      <c r="C514" s="9" t="s">
        <v>1057</v>
      </c>
      <c r="D514" s="9" t="s">
        <v>1861</v>
      </c>
      <c r="E514" s="9" t="s">
        <v>1862</v>
      </c>
      <c r="F514" s="9" t="s">
        <v>527</v>
      </c>
      <c r="G514" s="9" t="s">
        <v>1856</v>
      </c>
      <c r="H514" s="9" t="s">
        <v>107</v>
      </c>
      <c r="I514" s="9" t="s">
        <v>906</v>
      </c>
      <c r="J514" s="9" t="s">
        <v>205</v>
      </c>
      <c r="K514" s="9" t="s">
        <v>1863</v>
      </c>
      <c r="L514" s="10" t="e" vm="1">
        <f ca="1">_xlfn.DISPIMG("ID_14AF933CC9CD4B78B2688A5330CABB11",1)</f>
        <v>#NAME?</v>
      </c>
    </row>
    <row r="515" spans="1:12" ht="24" customHeight="1" x14ac:dyDescent="0.15">
      <c r="A515" s="8">
        <v>513</v>
      </c>
      <c r="B515" s="9" t="s">
        <v>1056</v>
      </c>
      <c r="C515" s="9" t="s">
        <v>1057</v>
      </c>
      <c r="D515" s="9" t="s">
        <v>1864</v>
      </c>
      <c r="E515" s="9" t="s">
        <v>1865</v>
      </c>
      <c r="F515" s="9" t="s">
        <v>527</v>
      </c>
      <c r="G515" s="9" t="s">
        <v>1866</v>
      </c>
      <c r="H515" s="9" t="s">
        <v>107</v>
      </c>
      <c r="I515" s="9" t="s">
        <v>58</v>
      </c>
      <c r="J515" s="9" t="s">
        <v>193</v>
      </c>
      <c r="K515" s="9" t="s">
        <v>1867</v>
      </c>
      <c r="L515" s="10" t="e" vm="1">
        <f ca="1">_xlfn.DISPIMG("ID_009881AD74D8457AAB716820CE91C5DE",1)</f>
        <v>#NAME?</v>
      </c>
    </row>
    <row r="516" spans="1:12" ht="24" customHeight="1" x14ac:dyDescent="0.15">
      <c r="A516" s="8">
        <v>514</v>
      </c>
      <c r="B516" s="9" t="s">
        <v>1056</v>
      </c>
      <c r="C516" s="9" t="s">
        <v>1057</v>
      </c>
      <c r="D516" s="9" t="s">
        <v>1868</v>
      </c>
      <c r="E516" s="9" t="s">
        <v>1869</v>
      </c>
      <c r="F516" s="9" t="s">
        <v>527</v>
      </c>
      <c r="G516" s="9" t="s">
        <v>1870</v>
      </c>
      <c r="H516" s="9" t="s">
        <v>688</v>
      </c>
      <c r="I516" s="9" t="s">
        <v>906</v>
      </c>
      <c r="J516" s="9" t="s">
        <v>321</v>
      </c>
      <c r="K516" s="9" t="s">
        <v>1871</v>
      </c>
      <c r="L516" s="10" t="e" vm="1">
        <f ca="1">_xlfn.DISPIMG("ID_05FAA88B2DD84DB5A5D30EE139E8CA0C",1)</f>
        <v>#NAME?</v>
      </c>
    </row>
    <row r="517" spans="1:12" ht="24" customHeight="1" x14ac:dyDescent="0.15">
      <c r="A517" s="8">
        <v>515</v>
      </c>
      <c r="B517" s="9" t="s">
        <v>1056</v>
      </c>
      <c r="C517" s="9" t="s">
        <v>1057</v>
      </c>
      <c r="D517" s="9" t="s">
        <v>1872</v>
      </c>
      <c r="E517" s="9" t="s">
        <v>1873</v>
      </c>
      <c r="F517" s="9" t="s">
        <v>527</v>
      </c>
      <c r="G517" s="9" t="s">
        <v>1874</v>
      </c>
      <c r="H517" s="9" t="s">
        <v>688</v>
      </c>
      <c r="I517" s="9" t="s">
        <v>906</v>
      </c>
      <c r="J517" s="9" t="s">
        <v>186</v>
      </c>
      <c r="K517" s="9" t="s">
        <v>1875</v>
      </c>
      <c r="L517" s="10" t="e" vm="1">
        <f ca="1">_xlfn.DISPIMG("ID_21A5F391BB9749C3AD052EBAD552B48F",1)</f>
        <v>#NAME?</v>
      </c>
    </row>
    <row r="518" spans="1:12" ht="24" customHeight="1" x14ac:dyDescent="0.15">
      <c r="A518" s="8">
        <v>516</v>
      </c>
      <c r="B518" s="9" t="s">
        <v>1056</v>
      </c>
      <c r="C518" s="9" t="s">
        <v>1057</v>
      </c>
      <c r="D518" s="9" t="s">
        <v>1876</v>
      </c>
      <c r="E518" s="9" t="s">
        <v>1877</v>
      </c>
      <c r="F518" s="9" t="s">
        <v>527</v>
      </c>
      <c r="G518" s="9" t="s">
        <v>1874</v>
      </c>
      <c r="H518" s="9" t="s">
        <v>688</v>
      </c>
      <c r="I518" s="9" t="s">
        <v>906</v>
      </c>
      <c r="J518" s="9" t="s">
        <v>647</v>
      </c>
      <c r="K518" s="9" t="s">
        <v>1878</v>
      </c>
      <c r="L518" s="10" t="e" vm="1">
        <f ca="1">_xlfn.DISPIMG("ID_A805B27316064DF58CBAEC7A2BD9B0CC",1)</f>
        <v>#NAME?</v>
      </c>
    </row>
    <row r="519" spans="1:12" ht="24" customHeight="1" x14ac:dyDescent="0.15">
      <c r="A519" s="8">
        <v>517</v>
      </c>
      <c r="B519" s="9" t="s">
        <v>1056</v>
      </c>
      <c r="C519" s="9" t="s">
        <v>1057</v>
      </c>
      <c r="D519" s="9" t="s">
        <v>1879</v>
      </c>
      <c r="E519" s="9" t="s">
        <v>1880</v>
      </c>
      <c r="F519" s="9" t="s">
        <v>527</v>
      </c>
      <c r="G519" s="9" t="s">
        <v>1874</v>
      </c>
      <c r="H519" s="9" t="s">
        <v>688</v>
      </c>
      <c r="I519" s="9" t="s">
        <v>906</v>
      </c>
      <c r="J519" s="9" t="s">
        <v>178</v>
      </c>
      <c r="K519" s="9" t="s">
        <v>1881</v>
      </c>
      <c r="L519" s="10" t="e" vm="1">
        <f ca="1">_xlfn.DISPIMG("ID_6640A8B8BCEE4EF689E7C75F0529BCBC",1)</f>
        <v>#NAME?</v>
      </c>
    </row>
    <row r="520" spans="1:12" ht="24" customHeight="1" x14ac:dyDescent="0.15">
      <c r="A520" s="8">
        <v>518</v>
      </c>
      <c r="B520" s="9" t="s">
        <v>1056</v>
      </c>
      <c r="C520" s="9" t="s">
        <v>1057</v>
      </c>
      <c r="D520" s="9" t="s">
        <v>1882</v>
      </c>
      <c r="E520" s="9" t="s">
        <v>1883</v>
      </c>
      <c r="F520" s="9" t="s">
        <v>527</v>
      </c>
      <c r="G520" s="9" t="s">
        <v>1884</v>
      </c>
      <c r="H520" s="9" t="s">
        <v>688</v>
      </c>
      <c r="I520" s="9" t="s">
        <v>108</v>
      </c>
      <c r="J520" s="9" t="s">
        <v>1791</v>
      </c>
      <c r="K520" s="9" t="s">
        <v>1885</v>
      </c>
      <c r="L520" s="10" t="e" vm="1">
        <f ca="1">_xlfn.DISPIMG("ID_F7DA6949181F484F8AC9EEB696AF834D",1)</f>
        <v>#NAME?</v>
      </c>
    </row>
    <row r="521" spans="1:12" ht="24" customHeight="1" x14ac:dyDescent="0.15">
      <c r="A521" s="8">
        <v>519</v>
      </c>
      <c r="B521" s="9" t="s">
        <v>1056</v>
      </c>
      <c r="C521" s="9" t="s">
        <v>1057</v>
      </c>
      <c r="D521" s="9" t="s">
        <v>1886</v>
      </c>
      <c r="E521" s="9" t="s">
        <v>1887</v>
      </c>
      <c r="F521" s="9" t="s">
        <v>527</v>
      </c>
      <c r="G521" s="9" t="s">
        <v>1888</v>
      </c>
      <c r="H521" s="9" t="s">
        <v>688</v>
      </c>
      <c r="I521" s="9" t="s">
        <v>609</v>
      </c>
      <c r="J521" s="9" t="s">
        <v>45</v>
      </c>
      <c r="K521" s="9" t="s">
        <v>1889</v>
      </c>
      <c r="L521" s="10" t="e" vm="1">
        <f ca="1">_xlfn.DISPIMG("ID_94EB689E5476475388C39F9F7456FB4B",1)</f>
        <v>#NAME?</v>
      </c>
    </row>
    <row r="522" spans="1:12" ht="24" customHeight="1" x14ac:dyDescent="0.15">
      <c r="A522" s="8">
        <v>520</v>
      </c>
      <c r="B522" s="9" t="s">
        <v>1056</v>
      </c>
      <c r="C522" s="9" t="s">
        <v>1057</v>
      </c>
      <c r="D522" s="9" t="s">
        <v>1890</v>
      </c>
      <c r="E522" s="9" t="s">
        <v>1891</v>
      </c>
      <c r="F522" s="9" t="s">
        <v>527</v>
      </c>
      <c r="G522" s="9" t="s">
        <v>701</v>
      </c>
      <c r="H522" s="9" t="s">
        <v>688</v>
      </c>
      <c r="I522" s="9" t="s">
        <v>906</v>
      </c>
      <c r="J522" s="9" t="s">
        <v>399</v>
      </c>
      <c r="K522" s="9" t="s">
        <v>1892</v>
      </c>
      <c r="L522" s="10" t="e" vm="1">
        <f ca="1">_xlfn.DISPIMG("ID_933E420AC5854A31AC25B9D69A49CC37",1)</f>
        <v>#NAME?</v>
      </c>
    </row>
    <row r="523" spans="1:12" ht="24" customHeight="1" x14ac:dyDescent="0.15">
      <c r="A523" s="8">
        <v>521</v>
      </c>
      <c r="B523" s="9" t="s">
        <v>1056</v>
      </c>
      <c r="C523" s="9" t="s">
        <v>1057</v>
      </c>
      <c r="D523" s="9" t="s">
        <v>1893</v>
      </c>
      <c r="E523" s="9" t="s">
        <v>1894</v>
      </c>
      <c r="F523" s="9" t="s">
        <v>527</v>
      </c>
      <c r="G523" s="9" t="s">
        <v>701</v>
      </c>
      <c r="H523" s="9" t="s">
        <v>688</v>
      </c>
      <c r="I523" s="9" t="s">
        <v>37</v>
      </c>
      <c r="J523" s="9" t="s">
        <v>523</v>
      </c>
      <c r="K523" s="9" t="s">
        <v>1895</v>
      </c>
      <c r="L523" s="10" t="e" vm="1">
        <f ca="1">_xlfn.DISPIMG("ID_9737FD135F504299B5C6A1F2E3CEBA91",1)</f>
        <v>#NAME?</v>
      </c>
    </row>
    <row r="524" spans="1:12" ht="24" customHeight="1" x14ac:dyDescent="0.15">
      <c r="A524" s="8">
        <v>522</v>
      </c>
      <c r="B524" s="9" t="s">
        <v>1056</v>
      </c>
      <c r="C524" s="9" t="s">
        <v>1057</v>
      </c>
      <c r="D524" s="9" t="s">
        <v>1896</v>
      </c>
      <c r="E524" s="9" t="s">
        <v>1897</v>
      </c>
      <c r="F524" s="9" t="s">
        <v>527</v>
      </c>
      <c r="G524" s="9" t="s">
        <v>701</v>
      </c>
      <c r="H524" s="9" t="s">
        <v>688</v>
      </c>
      <c r="I524" s="9" t="s">
        <v>139</v>
      </c>
      <c r="J524" s="9" t="s">
        <v>902</v>
      </c>
      <c r="K524" s="9" t="s">
        <v>1898</v>
      </c>
      <c r="L524" s="10" t="e" vm="1">
        <f ca="1">_xlfn.DISPIMG("ID_F86F4BC6968B4065932B16AB32B9E058",1)</f>
        <v>#NAME?</v>
      </c>
    </row>
    <row r="525" spans="1:12" ht="24" customHeight="1" x14ac:dyDescent="0.15">
      <c r="A525" s="8">
        <v>523</v>
      </c>
      <c r="B525" s="9" t="s">
        <v>1056</v>
      </c>
      <c r="C525" s="9" t="s">
        <v>1057</v>
      </c>
      <c r="D525" s="9" t="s">
        <v>1899</v>
      </c>
      <c r="E525" s="9" t="s">
        <v>1900</v>
      </c>
      <c r="F525" s="9" t="s">
        <v>527</v>
      </c>
      <c r="G525" s="9" t="s">
        <v>701</v>
      </c>
      <c r="H525" s="9" t="s">
        <v>688</v>
      </c>
      <c r="I525" s="9" t="s">
        <v>108</v>
      </c>
      <c r="J525" s="9" t="s">
        <v>321</v>
      </c>
      <c r="K525" s="9" t="s">
        <v>1901</v>
      </c>
      <c r="L525" s="10" t="e" vm="1">
        <f ca="1">_xlfn.DISPIMG("ID_08098A16C3E2447BB2FD2CF25D81B802",1)</f>
        <v>#NAME?</v>
      </c>
    </row>
    <row r="526" spans="1:12" ht="24" customHeight="1" x14ac:dyDescent="0.15">
      <c r="A526" s="8">
        <v>524</v>
      </c>
      <c r="B526" s="9" t="s">
        <v>1056</v>
      </c>
      <c r="C526" s="9" t="s">
        <v>1057</v>
      </c>
      <c r="D526" s="9" t="s">
        <v>1902</v>
      </c>
      <c r="E526" s="9" t="s">
        <v>1903</v>
      </c>
      <c r="F526" s="9" t="s">
        <v>527</v>
      </c>
      <c r="G526" s="9" t="s">
        <v>701</v>
      </c>
      <c r="H526" s="9" t="s">
        <v>688</v>
      </c>
      <c r="I526" s="9" t="s">
        <v>139</v>
      </c>
      <c r="J526" s="9" t="s">
        <v>523</v>
      </c>
      <c r="K526" s="9" t="s">
        <v>1904</v>
      </c>
      <c r="L526" s="10" t="e" vm="1">
        <f ca="1">_xlfn.DISPIMG("ID_12E65E4491814E02AE18DC988251B5E2",1)</f>
        <v>#NAME?</v>
      </c>
    </row>
    <row r="527" spans="1:12" ht="24" customHeight="1" x14ac:dyDescent="0.15">
      <c r="A527" s="8">
        <v>525</v>
      </c>
      <c r="B527" s="9" t="s">
        <v>1056</v>
      </c>
      <c r="C527" s="9" t="s">
        <v>1057</v>
      </c>
      <c r="D527" s="9" t="s">
        <v>1905</v>
      </c>
      <c r="E527" s="9" t="s">
        <v>1906</v>
      </c>
      <c r="F527" s="9" t="s">
        <v>527</v>
      </c>
      <c r="G527" s="9" t="s">
        <v>1907</v>
      </c>
      <c r="H527" s="9" t="s">
        <v>688</v>
      </c>
      <c r="I527" s="9" t="s">
        <v>906</v>
      </c>
      <c r="J527" s="9" t="s">
        <v>31</v>
      </c>
      <c r="K527" s="9" t="s">
        <v>1908</v>
      </c>
      <c r="L527" s="10" t="e" vm="1">
        <f ca="1">_xlfn.DISPIMG("ID_D95132B9FE5E400C821BF86FDE112C30",1)</f>
        <v>#NAME?</v>
      </c>
    </row>
    <row r="528" spans="1:12" ht="24" customHeight="1" x14ac:dyDescent="0.15">
      <c r="A528" s="8">
        <v>526</v>
      </c>
      <c r="B528" s="9" t="s">
        <v>1056</v>
      </c>
      <c r="C528" s="9" t="s">
        <v>1057</v>
      </c>
      <c r="D528" s="9" t="s">
        <v>1909</v>
      </c>
      <c r="E528" s="9" t="s">
        <v>1910</v>
      </c>
      <c r="F528" s="9" t="s">
        <v>527</v>
      </c>
      <c r="G528" s="9" t="s">
        <v>1907</v>
      </c>
      <c r="H528" s="9" t="s">
        <v>688</v>
      </c>
      <c r="I528" s="9" t="s">
        <v>1911</v>
      </c>
      <c r="J528" s="9" t="s">
        <v>186</v>
      </c>
      <c r="K528" s="9" t="s">
        <v>1912</v>
      </c>
      <c r="L528" s="10" t="e" vm="1">
        <f ca="1">_xlfn.DISPIMG("ID_848E1BC1C4C94E4FB5C0740552F909BB",1)</f>
        <v>#NAME?</v>
      </c>
    </row>
    <row r="529" spans="1:12" ht="24" customHeight="1" x14ac:dyDescent="0.15">
      <c r="A529" s="8">
        <v>527</v>
      </c>
      <c r="B529" s="9" t="s">
        <v>1056</v>
      </c>
      <c r="C529" s="9" t="s">
        <v>1057</v>
      </c>
      <c r="D529" s="9" t="s">
        <v>1913</v>
      </c>
      <c r="E529" s="9" t="s">
        <v>1914</v>
      </c>
      <c r="F529" s="9" t="s">
        <v>527</v>
      </c>
      <c r="G529" s="9" t="s">
        <v>1907</v>
      </c>
      <c r="H529" s="9" t="s">
        <v>688</v>
      </c>
      <c r="I529" s="9" t="s">
        <v>139</v>
      </c>
      <c r="J529" s="9" t="s">
        <v>274</v>
      </c>
      <c r="K529" s="9" t="s">
        <v>1915</v>
      </c>
      <c r="L529" s="10" t="e" vm="1">
        <f ca="1">_xlfn.DISPIMG("ID_0B264E7C17FD4C15B3C8CFE5A7670E04",1)</f>
        <v>#NAME?</v>
      </c>
    </row>
    <row r="530" spans="1:12" ht="24" customHeight="1" x14ac:dyDescent="0.15">
      <c r="A530" s="8">
        <v>528</v>
      </c>
      <c r="B530" s="9" t="s">
        <v>1056</v>
      </c>
      <c r="C530" s="9" t="s">
        <v>1057</v>
      </c>
      <c r="D530" s="9" t="s">
        <v>1916</v>
      </c>
      <c r="E530" s="9" t="s">
        <v>1917</v>
      </c>
      <c r="F530" s="9" t="s">
        <v>527</v>
      </c>
      <c r="G530" s="9" t="s">
        <v>1907</v>
      </c>
      <c r="H530" s="9" t="s">
        <v>688</v>
      </c>
      <c r="I530" s="9" t="s">
        <v>139</v>
      </c>
      <c r="J530" s="9" t="s">
        <v>174</v>
      </c>
      <c r="K530" s="9" t="s">
        <v>1918</v>
      </c>
      <c r="L530" s="10" t="e" vm="1">
        <f ca="1">_xlfn.DISPIMG("ID_322AF16879A0400DBD5FEE9968950A06",1)</f>
        <v>#NAME?</v>
      </c>
    </row>
    <row r="531" spans="1:12" ht="24" customHeight="1" x14ac:dyDescent="0.15">
      <c r="A531" s="8">
        <v>529</v>
      </c>
      <c r="B531" s="9" t="s">
        <v>1056</v>
      </c>
      <c r="C531" s="9" t="s">
        <v>1057</v>
      </c>
      <c r="D531" s="9" t="s">
        <v>1919</v>
      </c>
      <c r="E531" s="9" t="s">
        <v>1920</v>
      </c>
      <c r="F531" s="9" t="s">
        <v>527</v>
      </c>
      <c r="G531" s="9" t="s">
        <v>1907</v>
      </c>
      <c r="H531" s="9" t="s">
        <v>688</v>
      </c>
      <c r="I531" s="9" t="s">
        <v>69</v>
      </c>
      <c r="J531" s="9" t="s">
        <v>31</v>
      </c>
      <c r="K531" s="9" t="s">
        <v>1921</v>
      </c>
      <c r="L531" s="10" t="e" vm="1">
        <f ca="1">_xlfn.DISPIMG("ID_9D5B3E80B6F1460E84DE6FF5E920682A",1)</f>
        <v>#NAME?</v>
      </c>
    </row>
    <row r="532" spans="1:12" ht="24" customHeight="1" x14ac:dyDescent="0.15">
      <c r="A532" s="8">
        <v>530</v>
      </c>
      <c r="B532" s="9" t="s">
        <v>1056</v>
      </c>
      <c r="C532" s="9" t="s">
        <v>1057</v>
      </c>
      <c r="D532" s="9" t="s">
        <v>1922</v>
      </c>
      <c r="E532" s="9" t="s">
        <v>1923</v>
      </c>
      <c r="F532" s="9" t="s">
        <v>527</v>
      </c>
      <c r="G532" s="9" t="s">
        <v>746</v>
      </c>
      <c r="H532" s="9" t="s">
        <v>742</v>
      </c>
      <c r="I532" s="9" t="s">
        <v>906</v>
      </c>
      <c r="J532" s="9" t="s">
        <v>311</v>
      </c>
      <c r="K532" s="9" t="s">
        <v>1924</v>
      </c>
      <c r="L532" s="10" t="e" vm="1">
        <f ca="1">_xlfn.DISPIMG("ID_4694413540EA4967BD13DC2705275383",1)</f>
        <v>#NAME?</v>
      </c>
    </row>
    <row r="533" spans="1:12" ht="24" customHeight="1" x14ac:dyDescent="0.15">
      <c r="A533" s="8">
        <v>531</v>
      </c>
      <c r="B533" s="9" t="s">
        <v>1056</v>
      </c>
      <c r="C533" s="9" t="s">
        <v>1057</v>
      </c>
      <c r="D533" s="9" t="s">
        <v>1925</v>
      </c>
      <c r="E533" s="9" t="s">
        <v>1926</v>
      </c>
      <c r="F533" s="9" t="s">
        <v>527</v>
      </c>
      <c r="G533" s="9" t="s">
        <v>1088</v>
      </c>
      <c r="H533" s="9" t="s">
        <v>770</v>
      </c>
      <c r="I533" s="9" t="s">
        <v>76</v>
      </c>
      <c r="J533" s="9" t="s">
        <v>902</v>
      </c>
      <c r="K533" s="9" t="s">
        <v>1927</v>
      </c>
      <c r="L533" s="10" t="e" vm="1">
        <f ca="1">_xlfn.DISPIMG("ID_6C64F00155AA4F559F47F0A0DDB0B5E9",1)</f>
        <v>#NAME?</v>
      </c>
    </row>
    <row r="534" spans="1:12" ht="24" customHeight="1" x14ac:dyDescent="0.15">
      <c r="A534" s="8">
        <v>532</v>
      </c>
      <c r="B534" s="9" t="s">
        <v>1056</v>
      </c>
      <c r="C534" s="9" t="s">
        <v>1057</v>
      </c>
      <c r="D534" s="9" t="s">
        <v>1928</v>
      </c>
      <c r="E534" s="9" t="s">
        <v>1929</v>
      </c>
      <c r="F534" s="9" t="s">
        <v>527</v>
      </c>
      <c r="G534" s="9" t="s">
        <v>1930</v>
      </c>
      <c r="H534" s="9" t="s">
        <v>770</v>
      </c>
      <c r="I534" s="9" t="s">
        <v>108</v>
      </c>
      <c r="J534" s="9" t="s">
        <v>1655</v>
      </c>
      <c r="K534" s="9" t="s">
        <v>1931</v>
      </c>
      <c r="L534" s="10" t="e" vm="1">
        <f ca="1">_xlfn.DISPIMG("ID_FD1A76F16C07461BA11F9C5229E83737",1)</f>
        <v>#NAME?</v>
      </c>
    </row>
    <row r="535" spans="1:12" ht="24" customHeight="1" x14ac:dyDescent="0.15">
      <c r="A535" s="8">
        <v>533</v>
      </c>
      <c r="B535" s="9" t="s">
        <v>1056</v>
      </c>
      <c r="C535" s="9" t="s">
        <v>1057</v>
      </c>
      <c r="D535" s="9" t="s">
        <v>1932</v>
      </c>
      <c r="E535" s="9" t="s">
        <v>1933</v>
      </c>
      <c r="F535" s="9" t="s">
        <v>527</v>
      </c>
      <c r="G535" s="9" t="s">
        <v>1934</v>
      </c>
      <c r="H535" s="9" t="s">
        <v>770</v>
      </c>
      <c r="I535" s="9" t="s">
        <v>76</v>
      </c>
      <c r="J535" s="9" t="s">
        <v>703</v>
      </c>
      <c r="K535" s="9" t="s">
        <v>1935</v>
      </c>
      <c r="L535" s="10" t="e" vm="1">
        <f ca="1">_xlfn.DISPIMG("ID_3BCB629EB8AA4EBB95D268EBAC3ABCF2",1)</f>
        <v>#NAME?</v>
      </c>
    </row>
    <row r="536" spans="1:12" ht="24" customHeight="1" x14ac:dyDescent="0.15">
      <c r="A536" s="8">
        <v>534</v>
      </c>
      <c r="B536" s="9" t="s">
        <v>1056</v>
      </c>
      <c r="C536" s="9" t="s">
        <v>1057</v>
      </c>
      <c r="D536" s="9" t="s">
        <v>1936</v>
      </c>
      <c r="E536" s="9" t="s">
        <v>1937</v>
      </c>
      <c r="F536" s="9" t="s">
        <v>527</v>
      </c>
      <c r="G536" s="9" t="s">
        <v>1938</v>
      </c>
      <c r="H536" s="9" t="s">
        <v>770</v>
      </c>
      <c r="I536" s="9" t="s">
        <v>24</v>
      </c>
      <c r="J536" s="9" t="s">
        <v>186</v>
      </c>
      <c r="K536" s="9" t="s">
        <v>1939</v>
      </c>
      <c r="L536" s="10" t="e" vm="1">
        <f ca="1">_xlfn.DISPIMG("ID_25207E06CFBE4BE38632C85BC522A848",1)</f>
        <v>#NAME?</v>
      </c>
    </row>
    <row r="537" spans="1:12" ht="24" customHeight="1" x14ac:dyDescent="0.15">
      <c r="A537" s="8">
        <v>535</v>
      </c>
      <c r="B537" s="9" t="s">
        <v>1056</v>
      </c>
      <c r="C537" s="9" t="s">
        <v>1057</v>
      </c>
      <c r="D537" s="9" t="s">
        <v>1940</v>
      </c>
      <c r="E537" s="9" t="s">
        <v>1941</v>
      </c>
      <c r="F537" s="9" t="s">
        <v>527</v>
      </c>
      <c r="G537" s="9" t="s">
        <v>1938</v>
      </c>
      <c r="H537" s="9" t="s">
        <v>770</v>
      </c>
      <c r="I537" s="9" t="s">
        <v>37</v>
      </c>
      <c r="J537" s="9" t="s">
        <v>1101</v>
      </c>
      <c r="K537" s="9" t="s">
        <v>1942</v>
      </c>
      <c r="L537" s="10" t="e" vm="1">
        <f ca="1">_xlfn.DISPIMG("ID_7328CCA44019437FBA1DC82DD9A1214C",1)</f>
        <v>#NAME?</v>
      </c>
    </row>
    <row r="538" spans="1:12" ht="24" customHeight="1" x14ac:dyDescent="0.15">
      <c r="A538" s="8">
        <v>536</v>
      </c>
      <c r="B538" s="9" t="s">
        <v>1056</v>
      </c>
      <c r="C538" s="9" t="s">
        <v>1057</v>
      </c>
      <c r="D538" s="9" t="s">
        <v>1943</v>
      </c>
      <c r="E538" s="9" t="s">
        <v>1944</v>
      </c>
      <c r="F538" s="9" t="s">
        <v>527</v>
      </c>
      <c r="G538" s="9" t="s">
        <v>1945</v>
      </c>
      <c r="H538" s="9" t="s">
        <v>786</v>
      </c>
      <c r="I538" s="9" t="s">
        <v>134</v>
      </c>
      <c r="J538" s="9" t="s">
        <v>31</v>
      </c>
      <c r="K538" s="9" t="s">
        <v>1946</v>
      </c>
      <c r="L538" s="10" t="e" vm="1">
        <f ca="1">_xlfn.DISPIMG("ID_3422F8ED19E648D883CB9F84FAADA157",1)</f>
        <v>#NAME?</v>
      </c>
    </row>
    <row r="539" spans="1:12" ht="24" customHeight="1" x14ac:dyDescent="0.15">
      <c r="A539" s="8">
        <v>537</v>
      </c>
      <c r="B539" s="9" t="s">
        <v>1056</v>
      </c>
      <c r="C539" s="9" t="s">
        <v>1057</v>
      </c>
      <c r="D539" s="9" t="s">
        <v>1947</v>
      </c>
      <c r="E539" s="9" t="s">
        <v>1948</v>
      </c>
      <c r="F539" s="9" t="s">
        <v>527</v>
      </c>
      <c r="G539" s="9" t="s">
        <v>1949</v>
      </c>
      <c r="H539" s="9" t="s">
        <v>799</v>
      </c>
      <c r="I539" s="9" t="s">
        <v>724</v>
      </c>
      <c r="J539" s="9" t="s">
        <v>31</v>
      </c>
      <c r="K539" s="9" t="s">
        <v>1950</v>
      </c>
      <c r="L539" s="10" t="e" vm="1">
        <f ca="1">_xlfn.DISPIMG("ID_1A42F30770CC459698D92F32BCD58949",1)</f>
        <v>#NAME?</v>
      </c>
    </row>
    <row r="540" spans="1:12" ht="24" customHeight="1" x14ac:dyDescent="0.15">
      <c r="A540" s="8">
        <v>538</v>
      </c>
      <c r="B540" s="9" t="s">
        <v>1056</v>
      </c>
      <c r="C540" s="9" t="s">
        <v>1057</v>
      </c>
      <c r="D540" s="9" t="s">
        <v>1951</v>
      </c>
      <c r="E540" s="9" t="s">
        <v>1952</v>
      </c>
      <c r="F540" s="9" t="s">
        <v>527</v>
      </c>
      <c r="G540" s="9" t="s">
        <v>1949</v>
      </c>
      <c r="H540" s="9" t="s">
        <v>799</v>
      </c>
      <c r="I540" s="9" t="s">
        <v>724</v>
      </c>
      <c r="J540" s="9" t="s">
        <v>31</v>
      </c>
      <c r="K540" s="9" t="s">
        <v>1953</v>
      </c>
      <c r="L540" s="10" t="e" vm="1">
        <f ca="1">_xlfn.DISPIMG("ID_D73412A45D5647B9996F571EC6F5D8C5",1)</f>
        <v>#NAME?</v>
      </c>
    </row>
    <row r="541" spans="1:12" ht="24" customHeight="1" x14ac:dyDescent="0.15">
      <c r="A541" s="8">
        <v>539</v>
      </c>
      <c r="B541" s="9" t="s">
        <v>1056</v>
      </c>
      <c r="C541" s="9" t="s">
        <v>1057</v>
      </c>
      <c r="D541" s="9" t="s">
        <v>1954</v>
      </c>
      <c r="E541" s="9" t="s">
        <v>1955</v>
      </c>
      <c r="F541" s="9" t="s">
        <v>527</v>
      </c>
      <c r="G541" s="9" t="s">
        <v>1956</v>
      </c>
      <c r="H541" s="9" t="s">
        <v>812</v>
      </c>
      <c r="I541" s="9" t="s">
        <v>24</v>
      </c>
      <c r="J541" s="9" t="s">
        <v>1101</v>
      </c>
      <c r="K541" s="9" t="s">
        <v>1957</v>
      </c>
      <c r="L541" s="10" t="e" vm="1">
        <f ca="1">_xlfn.DISPIMG("ID_9B698998401A47B8B63C083064B40FBC",1)</f>
        <v>#NAME?</v>
      </c>
    </row>
    <row r="542" spans="1:12" ht="24" customHeight="1" x14ac:dyDescent="0.15">
      <c r="A542" s="8">
        <v>540</v>
      </c>
      <c r="B542" s="9" t="s">
        <v>1056</v>
      </c>
      <c r="C542" s="9" t="s">
        <v>1057</v>
      </c>
      <c r="D542" s="9" t="s">
        <v>1958</v>
      </c>
      <c r="E542" s="9" t="s">
        <v>1959</v>
      </c>
      <c r="F542" s="9" t="s">
        <v>527</v>
      </c>
      <c r="G542" s="9" t="s">
        <v>1960</v>
      </c>
      <c r="H542" s="9" t="s">
        <v>812</v>
      </c>
      <c r="I542" s="9" t="s">
        <v>906</v>
      </c>
      <c r="J542" s="9" t="s">
        <v>321</v>
      </c>
      <c r="K542" s="9" t="s">
        <v>1961</v>
      </c>
      <c r="L542" s="10" t="e" vm="1">
        <f ca="1">_xlfn.DISPIMG("ID_D18319A72D174134B160ED1B27391B38",1)</f>
        <v>#NAME?</v>
      </c>
    </row>
    <row r="543" spans="1:12" ht="24" customHeight="1" x14ac:dyDescent="0.15">
      <c r="A543" s="8">
        <v>541</v>
      </c>
      <c r="B543" s="9" t="s">
        <v>1056</v>
      </c>
      <c r="C543" s="9" t="s">
        <v>1057</v>
      </c>
      <c r="D543" s="9" t="s">
        <v>1962</v>
      </c>
      <c r="E543" s="9" t="s">
        <v>1963</v>
      </c>
      <c r="F543" s="9" t="s">
        <v>527</v>
      </c>
      <c r="G543" s="9" t="s">
        <v>1960</v>
      </c>
      <c r="H543" s="9" t="s">
        <v>812</v>
      </c>
      <c r="I543" s="9" t="s">
        <v>906</v>
      </c>
      <c r="J543" s="9" t="s">
        <v>83</v>
      </c>
      <c r="K543" s="9" t="s">
        <v>1964</v>
      </c>
      <c r="L543" s="10" t="e" vm="1">
        <f ca="1">_xlfn.DISPIMG("ID_4BCE0CD7EAA64300B7CD228DAA02C13D",1)</f>
        <v>#NAME?</v>
      </c>
    </row>
    <row r="544" spans="1:12" ht="24" customHeight="1" x14ac:dyDescent="0.15">
      <c r="A544" s="8">
        <v>542</v>
      </c>
      <c r="B544" s="9" t="s">
        <v>1056</v>
      </c>
      <c r="C544" s="9" t="s">
        <v>1057</v>
      </c>
      <c r="D544" s="9" t="s">
        <v>1965</v>
      </c>
      <c r="E544" s="9" t="s">
        <v>1966</v>
      </c>
      <c r="F544" s="9" t="s">
        <v>527</v>
      </c>
      <c r="G544" s="9" t="s">
        <v>820</v>
      </c>
      <c r="H544" s="9" t="s">
        <v>812</v>
      </c>
      <c r="I544" s="9" t="s">
        <v>906</v>
      </c>
      <c r="J544" s="9" t="s">
        <v>186</v>
      </c>
      <c r="K544" s="9" t="s">
        <v>1967</v>
      </c>
      <c r="L544" s="10" t="e" vm="1">
        <f ca="1">_xlfn.DISPIMG("ID_8D12BD2D9033473C82F727D0DF7FF4A5",1)</f>
        <v>#NAME?</v>
      </c>
    </row>
    <row r="545" spans="1:12" ht="24" customHeight="1" x14ac:dyDescent="0.15">
      <c r="A545" s="8">
        <v>543</v>
      </c>
      <c r="B545" s="9" t="s">
        <v>1056</v>
      </c>
      <c r="C545" s="9" t="s">
        <v>1057</v>
      </c>
      <c r="D545" s="9" t="s">
        <v>1968</v>
      </c>
      <c r="E545" s="9" t="s">
        <v>1969</v>
      </c>
      <c r="F545" s="9" t="s">
        <v>527</v>
      </c>
      <c r="G545" s="9" t="s">
        <v>820</v>
      </c>
      <c r="H545" s="9" t="s">
        <v>812</v>
      </c>
      <c r="I545" s="9" t="s">
        <v>906</v>
      </c>
      <c r="J545" s="9" t="s">
        <v>186</v>
      </c>
      <c r="K545" s="9" t="s">
        <v>1970</v>
      </c>
      <c r="L545" s="10" t="e" vm="1">
        <f ca="1">_xlfn.DISPIMG("ID_F5785130D93A4358BC61015145383A9D",1)</f>
        <v>#NAME?</v>
      </c>
    </row>
    <row r="546" spans="1:12" ht="24" customHeight="1" x14ac:dyDescent="0.15">
      <c r="A546" s="8">
        <v>544</v>
      </c>
      <c r="B546" s="9" t="s">
        <v>1056</v>
      </c>
      <c r="C546" s="9" t="s">
        <v>1057</v>
      </c>
      <c r="D546" s="9" t="s">
        <v>1971</v>
      </c>
      <c r="E546" s="9" t="s">
        <v>1972</v>
      </c>
      <c r="F546" s="9" t="s">
        <v>527</v>
      </c>
      <c r="G546" s="9" t="s">
        <v>1973</v>
      </c>
      <c r="H546" s="9" t="s">
        <v>812</v>
      </c>
      <c r="I546" s="9" t="s">
        <v>52</v>
      </c>
      <c r="J546" s="9" t="s">
        <v>178</v>
      </c>
      <c r="K546" s="9" t="s">
        <v>1974</v>
      </c>
      <c r="L546" s="10" t="e" vm="1">
        <f ca="1">_xlfn.DISPIMG("ID_7D6C5AB38C8F4BD69B9FBB95C6E044E0",1)</f>
        <v>#NAME?</v>
      </c>
    </row>
    <row r="547" spans="1:12" ht="24" customHeight="1" x14ac:dyDescent="0.15">
      <c r="A547" s="8">
        <v>545</v>
      </c>
      <c r="B547" s="9" t="s">
        <v>1056</v>
      </c>
      <c r="C547" s="9" t="s">
        <v>1057</v>
      </c>
      <c r="D547" s="9" t="s">
        <v>1975</v>
      </c>
      <c r="E547" s="9" t="s">
        <v>1976</v>
      </c>
      <c r="F547" s="9" t="s">
        <v>527</v>
      </c>
      <c r="G547" s="9" t="s">
        <v>1977</v>
      </c>
      <c r="H547" s="9" t="s">
        <v>812</v>
      </c>
      <c r="I547" s="9" t="s">
        <v>108</v>
      </c>
      <c r="J547" s="9" t="s">
        <v>140</v>
      </c>
      <c r="K547" s="9" t="s">
        <v>1978</v>
      </c>
      <c r="L547" s="10" t="e" vm="1">
        <f ca="1">_xlfn.DISPIMG("ID_0338E0A1DA844B65B3BFDAFCB50340FA",1)</f>
        <v>#NAME?</v>
      </c>
    </row>
    <row r="548" spans="1:12" ht="24" customHeight="1" x14ac:dyDescent="0.15">
      <c r="A548" s="8">
        <v>546</v>
      </c>
      <c r="B548" s="9" t="s">
        <v>1056</v>
      </c>
      <c r="C548" s="9" t="s">
        <v>1057</v>
      </c>
      <c r="D548" s="9" t="s">
        <v>1979</v>
      </c>
      <c r="E548" s="9" t="s">
        <v>1980</v>
      </c>
      <c r="F548" s="9" t="s">
        <v>527</v>
      </c>
      <c r="G548" s="9" t="s">
        <v>850</v>
      </c>
      <c r="H548" s="9" t="s">
        <v>812</v>
      </c>
      <c r="I548" s="9" t="s">
        <v>906</v>
      </c>
      <c r="J548" s="9" t="s">
        <v>186</v>
      </c>
      <c r="K548" s="9" t="s">
        <v>1981</v>
      </c>
      <c r="L548" s="10" t="e" vm="1">
        <f ca="1">_xlfn.DISPIMG("ID_5C5E5C4814964152812780F2F6A3CF2A",1)</f>
        <v>#NAME?</v>
      </c>
    </row>
    <row r="549" spans="1:12" ht="24" customHeight="1" x14ac:dyDescent="0.15">
      <c r="A549" s="8">
        <v>547</v>
      </c>
      <c r="B549" s="9" t="s">
        <v>1056</v>
      </c>
      <c r="C549" s="9" t="s">
        <v>1057</v>
      </c>
      <c r="D549" s="9" t="s">
        <v>1982</v>
      </c>
      <c r="E549" s="9" t="s">
        <v>1983</v>
      </c>
      <c r="F549" s="9" t="s">
        <v>527</v>
      </c>
      <c r="G549" s="9" t="s">
        <v>850</v>
      </c>
      <c r="H549" s="9" t="s">
        <v>812</v>
      </c>
      <c r="I549" s="9" t="s">
        <v>906</v>
      </c>
      <c r="J549" s="9" t="s">
        <v>311</v>
      </c>
      <c r="K549" s="9" t="s">
        <v>1984</v>
      </c>
      <c r="L549" s="10" t="e" vm="1">
        <f ca="1">_xlfn.DISPIMG("ID_208EADC042EA4A7DA63DB808FF25527E",1)</f>
        <v>#NAME?</v>
      </c>
    </row>
    <row r="550" spans="1:12" ht="24" customHeight="1" x14ac:dyDescent="0.15">
      <c r="A550" s="8">
        <v>548</v>
      </c>
      <c r="B550" s="9" t="s">
        <v>1056</v>
      </c>
      <c r="C550" s="9" t="s">
        <v>1057</v>
      </c>
      <c r="D550" s="9" t="s">
        <v>1985</v>
      </c>
      <c r="E550" s="9" t="s">
        <v>1986</v>
      </c>
      <c r="F550" s="9" t="s">
        <v>527</v>
      </c>
      <c r="G550" s="9" t="s">
        <v>873</v>
      </c>
      <c r="H550" s="9" t="s">
        <v>862</v>
      </c>
      <c r="I550" s="9" t="s">
        <v>139</v>
      </c>
      <c r="J550" s="9" t="s">
        <v>1117</v>
      </c>
      <c r="K550" s="9" t="s">
        <v>1987</v>
      </c>
      <c r="L550" s="10" t="e" vm="1">
        <f ca="1">_xlfn.DISPIMG("ID_A21D225FCAD64673ABDCEF92455B470A",1)</f>
        <v>#NAME?</v>
      </c>
    </row>
    <row r="551" spans="1:12" ht="24" customHeight="1" x14ac:dyDescent="0.15">
      <c r="A551" s="8">
        <v>549</v>
      </c>
      <c r="B551" s="9" t="s">
        <v>1056</v>
      </c>
      <c r="C551" s="9" t="s">
        <v>1057</v>
      </c>
      <c r="D551" s="9" t="s">
        <v>1988</v>
      </c>
      <c r="E551" s="9" t="s">
        <v>1989</v>
      </c>
      <c r="F551" s="9" t="s">
        <v>527</v>
      </c>
      <c r="G551" s="9" t="s">
        <v>1990</v>
      </c>
      <c r="H551" s="9" t="s">
        <v>937</v>
      </c>
      <c r="I551" s="9" t="s">
        <v>37</v>
      </c>
      <c r="J551" s="9" t="s">
        <v>1200</v>
      </c>
      <c r="K551" s="9" t="s">
        <v>1991</v>
      </c>
      <c r="L551" s="10" t="e" vm="1">
        <f ca="1">_xlfn.DISPIMG("ID_1A49E1211E5B45EDBFD1484CF640AE97",1)</f>
        <v>#NAME?</v>
      </c>
    </row>
    <row r="552" spans="1:12" ht="24" customHeight="1" x14ac:dyDescent="0.15">
      <c r="A552" s="8">
        <v>550</v>
      </c>
      <c r="B552" s="9" t="s">
        <v>1056</v>
      </c>
      <c r="C552" s="9" t="s">
        <v>1057</v>
      </c>
      <c r="D552" s="9" t="s">
        <v>1992</v>
      </c>
      <c r="E552" s="9" t="s">
        <v>1993</v>
      </c>
      <c r="F552" s="9" t="s">
        <v>527</v>
      </c>
      <c r="G552" s="9" t="s">
        <v>1067</v>
      </c>
      <c r="H552" s="9" t="s">
        <v>937</v>
      </c>
      <c r="I552" s="9" t="s">
        <v>250</v>
      </c>
      <c r="J552" s="9" t="s">
        <v>31</v>
      </c>
      <c r="K552" s="9" t="s">
        <v>1994</v>
      </c>
      <c r="L552" s="10" t="e" vm="1">
        <f ca="1">_xlfn.DISPIMG("ID_567F0C1382A8471C9D862885CA74B597",1)</f>
        <v>#NAME?</v>
      </c>
    </row>
    <row r="553" spans="1:12" ht="24" customHeight="1" x14ac:dyDescent="0.15">
      <c r="A553" s="8">
        <v>551</v>
      </c>
      <c r="B553" s="9" t="s">
        <v>1056</v>
      </c>
      <c r="C553" s="9" t="s">
        <v>1057</v>
      </c>
      <c r="D553" s="9" t="s">
        <v>1287</v>
      </c>
      <c r="E553" s="9" t="s">
        <v>1995</v>
      </c>
      <c r="F553" s="9" t="s">
        <v>527</v>
      </c>
      <c r="G553" s="9" t="s">
        <v>212</v>
      </c>
      <c r="H553" s="9" t="s">
        <v>937</v>
      </c>
      <c r="I553" s="9" t="s">
        <v>906</v>
      </c>
      <c r="J553" s="9" t="s">
        <v>399</v>
      </c>
      <c r="K553" s="9" t="s">
        <v>1996</v>
      </c>
      <c r="L553" s="10" t="e" vm="1">
        <f ca="1">_xlfn.DISPIMG("ID_DD67C6EF4C80437DAC525A8059B7D16A",1)</f>
        <v>#NAME?</v>
      </c>
    </row>
    <row r="554" spans="1:12" ht="24" customHeight="1" x14ac:dyDescent="0.15">
      <c r="A554" s="8">
        <v>552</v>
      </c>
      <c r="B554" s="9" t="s">
        <v>1056</v>
      </c>
      <c r="C554" s="9" t="s">
        <v>1057</v>
      </c>
      <c r="D554" s="9" t="s">
        <v>1997</v>
      </c>
      <c r="E554" s="9" t="s">
        <v>1998</v>
      </c>
      <c r="F554" s="9" t="s">
        <v>527</v>
      </c>
      <c r="G554" s="9" t="s">
        <v>1088</v>
      </c>
      <c r="H554" s="9" t="s">
        <v>937</v>
      </c>
      <c r="I554" s="9" t="s">
        <v>587</v>
      </c>
      <c r="J554" s="9" t="s">
        <v>321</v>
      </c>
      <c r="K554" s="9" t="s">
        <v>1999</v>
      </c>
      <c r="L554" s="10" t="e" vm="1">
        <f ca="1">_xlfn.DISPIMG("ID_410949764E6E41C58E6488A32D81F9EA",1)</f>
        <v>#NAME?</v>
      </c>
    </row>
    <row r="555" spans="1:12" ht="24" customHeight="1" x14ac:dyDescent="0.15">
      <c r="A555" s="8">
        <v>553</v>
      </c>
      <c r="B555" s="9" t="s">
        <v>1056</v>
      </c>
      <c r="C555" s="9" t="s">
        <v>1057</v>
      </c>
      <c r="D555" s="9" t="s">
        <v>1091</v>
      </c>
      <c r="E555" s="9" t="s">
        <v>2000</v>
      </c>
      <c r="F555" s="9" t="s">
        <v>527</v>
      </c>
      <c r="G555" s="9" t="s">
        <v>1088</v>
      </c>
      <c r="H555" s="9" t="s">
        <v>937</v>
      </c>
      <c r="I555" s="9" t="s">
        <v>587</v>
      </c>
      <c r="J555" s="9" t="s">
        <v>523</v>
      </c>
      <c r="K555" s="9" t="s">
        <v>2001</v>
      </c>
      <c r="L555" s="10" t="e" vm="1">
        <f ca="1">_xlfn.DISPIMG("ID_B0A3F31FAFAF4747A3679B09659E2096",1)</f>
        <v>#NAME?</v>
      </c>
    </row>
    <row r="556" spans="1:12" ht="24" customHeight="1" x14ac:dyDescent="0.15">
      <c r="A556" s="8">
        <v>554</v>
      </c>
      <c r="B556" s="9" t="s">
        <v>1056</v>
      </c>
      <c r="C556" s="9" t="s">
        <v>1057</v>
      </c>
      <c r="D556" s="9" t="s">
        <v>2002</v>
      </c>
      <c r="E556" s="9" t="s">
        <v>2003</v>
      </c>
      <c r="F556" s="9" t="s">
        <v>527</v>
      </c>
      <c r="G556" s="9" t="s">
        <v>1088</v>
      </c>
      <c r="H556" s="9" t="s">
        <v>937</v>
      </c>
      <c r="I556" s="9" t="s">
        <v>108</v>
      </c>
      <c r="J556" s="9" t="s">
        <v>162</v>
      </c>
      <c r="K556" s="9" t="s">
        <v>2004</v>
      </c>
      <c r="L556" s="10" t="e" vm="1">
        <f ca="1">_xlfn.DISPIMG("ID_B0BB0D9F0C674CAC9FE6F1480E04F332",1)</f>
        <v>#NAME?</v>
      </c>
    </row>
    <row r="557" spans="1:12" ht="24" customHeight="1" x14ac:dyDescent="0.15">
      <c r="A557" s="8">
        <v>555</v>
      </c>
      <c r="B557" s="9" t="s">
        <v>1056</v>
      </c>
      <c r="C557" s="9" t="s">
        <v>1057</v>
      </c>
      <c r="D557" s="9" t="s">
        <v>2005</v>
      </c>
      <c r="E557" s="9" t="s">
        <v>2006</v>
      </c>
      <c r="F557" s="9" t="s">
        <v>527</v>
      </c>
      <c r="G557" s="9" t="s">
        <v>1088</v>
      </c>
      <c r="H557" s="9" t="s">
        <v>937</v>
      </c>
      <c r="I557" s="9" t="s">
        <v>58</v>
      </c>
      <c r="J557" s="9" t="s">
        <v>186</v>
      </c>
      <c r="K557" s="9" t="s">
        <v>2007</v>
      </c>
      <c r="L557" s="10" t="e" vm="1">
        <f ca="1">_xlfn.DISPIMG("ID_43782B5DDAFD4B8297CAF1423DFD4512",1)</f>
        <v>#NAME?</v>
      </c>
    </row>
    <row r="558" spans="1:12" ht="24" customHeight="1" x14ac:dyDescent="0.15">
      <c r="A558" s="8">
        <v>556</v>
      </c>
      <c r="B558" s="9" t="s">
        <v>1056</v>
      </c>
      <c r="C558" s="9" t="s">
        <v>1057</v>
      </c>
      <c r="D558" s="9" t="s">
        <v>2008</v>
      </c>
      <c r="E558" s="9" t="s">
        <v>2009</v>
      </c>
      <c r="F558" s="9" t="s">
        <v>527</v>
      </c>
      <c r="G558" s="9" t="s">
        <v>2010</v>
      </c>
      <c r="H558" s="9" t="s">
        <v>937</v>
      </c>
      <c r="I558" s="9" t="s">
        <v>906</v>
      </c>
      <c r="J558" s="9" t="s">
        <v>2011</v>
      </c>
      <c r="K558" s="9" t="s">
        <v>2012</v>
      </c>
      <c r="L558" s="10" t="e" vm="1">
        <f ca="1">_xlfn.DISPIMG("ID_9A61345697C64E71B989B654C948A8BB",1)</f>
        <v>#NAME?</v>
      </c>
    </row>
    <row r="559" spans="1:12" ht="24" customHeight="1" x14ac:dyDescent="0.15">
      <c r="A559" s="8">
        <v>557</v>
      </c>
      <c r="B559" s="9" t="s">
        <v>1056</v>
      </c>
      <c r="C559" s="9" t="s">
        <v>1057</v>
      </c>
      <c r="D559" s="9" t="s">
        <v>2013</v>
      </c>
      <c r="E559" s="9" t="s">
        <v>2014</v>
      </c>
      <c r="F559" s="9" t="s">
        <v>527</v>
      </c>
      <c r="G559" s="9" t="s">
        <v>2010</v>
      </c>
      <c r="H559" s="9" t="s">
        <v>937</v>
      </c>
      <c r="I559" s="9" t="s">
        <v>44</v>
      </c>
      <c r="J559" s="9" t="s">
        <v>523</v>
      </c>
      <c r="K559" s="9" t="s">
        <v>2015</v>
      </c>
      <c r="L559" s="10" t="e" vm="1">
        <f ca="1">_xlfn.DISPIMG("ID_13C55482AB14434C99018BFC8B401B76",1)</f>
        <v>#NAME?</v>
      </c>
    </row>
    <row r="560" spans="1:12" ht="24" customHeight="1" x14ac:dyDescent="0.15">
      <c r="A560" s="8">
        <v>558</v>
      </c>
      <c r="B560" s="9" t="s">
        <v>1056</v>
      </c>
      <c r="C560" s="9" t="s">
        <v>1057</v>
      </c>
      <c r="D560" s="9" t="s">
        <v>2016</v>
      </c>
      <c r="E560" s="9" t="s">
        <v>2017</v>
      </c>
      <c r="F560" s="9" t="s">
        <v>527</v>
      </c>
      <c r="G560" s="9" t="s">
        <v>2010</v>
      </c>
      <c r="H560" s="9" t="s">
        <v>937</v>
      </c>
      <c r="I560" s="9" t="s">
        <v>906</v>
      </c>
      <c r="J560" s="9" t="s">
        <v>321</v>
      </c>
      <c r="K560" s="9" t="s">
        <v>2018</v>
      </c>
      <c r="L560" s="10" t="e" vm="1">
        <f ca="1">_xlfn.DISPIMG("ID_582A0C1B06D3410CB458510F164C196C",1)</f>
        <v>#NAME?</v>
      </c>
    </row>
    <row r="561" spans="1:12" ht="24" customHeight="1" x14ac:dyDescent="0.15">
      <c r="A561" s="8">
        <v>559</v>
      </c>
      <c r="B561" s="9" t="s">
        <v>1056</v>
      </c>
      <c r="C561" s="9" t="s">
        <v>1057</v>
      </c>
      <c r="D561" s="9" t="s">
        <v>2019</v>
      </c>
      <c r="E561" s="9" t="s">
        <v>2020</v>
      </c>
      <c r="F561" s="9" t="s">
        <v>527</v>
      </c>
      <c r="G561" s="9" t="s">
        <v>2010</v>
      </c>
      <c r="H561" s="9" t="s">
        <v>937</v>
      </c>
      <c r="I561" s="9" t="s">
        <v>24</v>
      </c>
      <c r="J561" s="9" t="s">
        <v>1101</v>
      </c>
      <c r="K561" s="9" t="s">
        <v>2021</v>
      </c>
      <c r="L561" s="10" t="e" vm="1">
        <f ca="1">_xlfn.DISPIMG("ID_29006FED57F64E1B9938353DB087DB61",1)</f>
        <v>#NAME?</v>
      </c>
    </row>
    <row r="562" spans="1:12" ht="24" customHeight="1" x14ac:dyDescent="0.15">
      <c r="A562" s="8">
        <v>560</v>
      </c>
      <c r="B562" s="9" t="s">
        <v>1056</v>
      </c>
      <c r="C562" s="9" t="s">
        <v>1057</v>
      </c>
      <c r="D562" s="9" t="s">
        <v>2022</v>
      </c>
      <c r="E562" s="9" t="s">
        <v>2023</v>
      </c>
      <c r="F562" s="9" t="s">
        <v>527</v>
      </c>
      <c r="G562" s="9" t="s">
        <v>2010</v>
      </c>
      <c r="H562" s="9" t="s">
        <v>937</v>
      </c>
      <c r="I562" s="9" t="s">
        <v>24</v>
      </c>
      <c r="J562" s="9" t="s">
        <v>193</v>
      </c>
      <c r="K562" s="9" t="s">
        <v>2024</v>
      </c>
      <c r="L562" s="10" t="e" vm="1">
        <f ca="1">_xlfn.DISPIMG("ID_F6D5988B06BE46269C520BA53D7A7505",1)</f>
        <v>#NAME?</v>
      </c>
    </row>
    <row r="563" spans="1:12" ht="24" customHeight="1" x14ac:dyDescent="0.15">
      <c r="A563" s="8">
        <v>561</v>
      </c>
      <c r="B563" s="9" t="s">
        <v>1056</v>
      </c>
      <c r="C563" s="9" t="s">
        <v>1057</v>
      </c>
      <c r="D563" s="9" t="s">
        <v>2025</v>
      </c>
      <c r="E563" s="9" t="s">
        <v>2026</v>
      </c>
      <c r="F563" s="9" t="s">
        <v>527</v>
      </c>
      <c r="G563" s="9" t="s">
        <v>2010</v>
      </c>
      <c r="H563" s="9" t="s">
        <v>937</v>
      </c>
      <c r="I563" s="9" t="s">
        <v>108</v>
      </c>
      <c r="J563" s="9" t="s">
        <v>174</v>
      </c>
      <c r="K563" s="9" t="s">
        <v>2027</v>
      </c>
      <c r="L563" s="10" t="e" vm="1">
        <f ca="1">_xlfn.DISPIMG("ID_EE3759C5691A4762A9AC77EEB41C69A1",1)</f>
        <v>#NAME?</v>
      </c>
    </row>
    <row r="564" spans="1:12" ht="24" customHeight="1" x14ac:dyDescent="0.15">
      <c r="A564" s="8">
        <v>562</v>
      </c>
      <c r="B564" s="9" t="s">
        <v>1056</v>
      </c>
      <c r="C564" s="9" t="s">
        <v>1057</v>
      </c>
      <c r="D564" s="9" t="s">
        <v>2028</v>
      </c>
      <c r="E564" s="9" t="s">
        <v>2029</v>
      </c>
      <c r="F564" s="9" t="s">
        <v>527</v>
      </c>
      <c r="G564" s="9" t="s">
        <v>2010</v>
      </c>
      <c r="H564" s="9" t="s">
        <v>937</v>
      </c>
      <c r="I564" s="9" t="s">
        <v>24</v>
      </c>
      <c r="J564" s="9" t="s">
        <v>927</v>
      </c>
      <c r="K564" s="9" t="s">
        <v>2030</v>
      </c>
      <c r="L564" s="10" t="e" vm="1">
        <f ca="1">_xlfn.DISPIMG("ID_DE31075A1D7D4C2BA8DF8177AB09537C",1)</f>
        <v>#NAME?</v>
      </c>
    </row>
    <row r="565" spans="1:12" ht="24" customHeight="1" x14ac:dyDescent="0.15">
      <c r="A565" s="8">
        <v>563</v>
      </c>
      <c r="B565" s="9" t="s">
        <v>1056</v>
      </c>
      <c r="C565" s="9" t="s">
        <v>1057</v>
      </c>
      <c r="D565" s="9" t="s">
        <v>2031</v>
      </c>
      <c r="E565" s="9" t="s">
        <v>2032</v>
      </c>
      <c r="F565" s="9" t="s">
        <v>527</v>
      </c>
      <c r="G565" s="9" t="s">
        <v>2010</v>
      </c>
      <c r="H565" s="9" t="s">
        <v>937</v>
      </c>
      <c r="I565" s="9" t="s">
        <v>108</v>
      </c>
      <c r="J565" s="9" t="s">
        <v>656</v>
      </c>
      <c r="K565" s="9" t="s">
        <v>2033</v>
      </c>
      <c r="L565" s="10" t="e" vm="1">
        <f ca="1">_xlfn.DISPIMG("ID_D03AD7870A0A4DC7B7051827B8C455BD",1)</f>
        <v>#NAME?</v>
      </c>
    </row>
    <row r="566" spans="1:12" ht="24" customHeight="1" x14ac:dyDescent="0.15">
      <c r="A566" s="8">
        <v>564</v>
      </c>
      <c r="B566" s="9" t="s">
        <v>1056</v>
      </c>
      <c r="C566" s="9" t="s">
        <v>1057</v>
      </c>
      <c r="D566" s="9" t="s">
        <v>2034</v>
      </c>
      <c r="E566" s="9" t="s">
        <v>2035</v>
      </c>
      <c r="F566" s="9" t="s">
        <v>527</v>
      </c>
      <c r="G566" s="9" t="s">
        <v>2010</v>
      </c>
      <c r="H566" s="9" t="s">
        <v>937</v>
      </c>
      <c r="I566" s="9" t="s">
        <v>58</v>
      </c>
      <c r="J566" s="9" t="s">
        <v>178</v>
      </c>
      <c r="K566" s="9" t="s">
        <v>2036</v>
      </c>
      <c r="L566" s="10" t="e" vm="1">
        <f ca="1">_xlfn.DISPIMG("ID_71799F6DAA654E82BB1885D6913862DA",1)</f>
        <v>#NAME?</v>
      </c>
    </row>
    <row r="567" spans="1:12" ht="24" customHeight="1" x14ac:dyDescent="0.15">
      <c r="A567" s="8">
        <v>565</v>
      </c>
      <c r="B567" s="9" t="s">
        <v>1056</v>
      </c>
      <c r="C567" s="9" t="s">
        <v>1057</v>
      </c>
      <c r="D567" s="9" t="s">
        <v>2037</v>
      </c>
      <c r="E567" s="9" t="s">
        <v>2038</v>
      </c>
      <c r="F567" s="9" t="s">
        <v>527</v>
      </c>
      <c r="G567" s="9" t="s">
        <v>2010</v>
      </c>
      <c r="H567" s="9" t="s">
        <v>937</v>
      </c>
      <c r="I567" s="9" t="s">
        <v>108</v>
      </c>
      <c r="J567" s="9" t="s">
        <v>45</v>
      </c>
      <c r="K567" s="9" t="s">
        <v>2039</v>
      </c>
      <c r="L567" s="10" t="e" vm="1">
        <f ca="1">_xlfn.DISPIMG("ID_7F009EAABD5D46E5B658C47412E3DFDC",1)</f>
        <v>#NAME?</v>
      </c>
    </row>
    <row r="568" spans="1:12" ht="24" customHeight="1" x14ac:dyDescent="0.15">
      <c r="A568" s="8">
        <v>566</v>
      </c>
      <c r="B568" s="9" t="s">
        <v>1056</v>
      </c>
      <c r="C568" s="9" t="s">
        <v>1057</v>
      </c>
      <c r="D568" s="9" t="s">
        <v>2040</v>
      </c>
      <c r="E568" s="9" t="s">
        <v>2041</v>
      </c>
      <c r="F568" s="9" t="s">
        <v>527</v>
      </c>
      <c r="G568" s="9" t="s">
        <v>2010</v>
      </c>
      <c r="H568" s="9" t="s">
        <v>937</v>
      </c>
      <c r="I568" s="9" t="s">
        <v>807</v>
      </c>
      <c r="J568" s="9" t="s">
        <v>193</v>
      </c>
      <c r="K568" s="9" t="s">
        <v>2042</v>
      </c>
      <c r="L568" s="10" t="e" vm="1">
        <f ca="1">_xlfn.DISPIMG("ID_E51377E719F24FD5855FA78A4AE8509B",1)</f>
        <v>#NAME?</v>
      </c>
    </row>
    <row r="569" spans="1:12" ht="24" customHeight="1" x14ac:dyDescent="0.15">
      <c r="A569" s="8">
        <v>567</v>
      </c>
      <c r="B569" s="9" t="s">
        <v>1056</v>
      </c>
      <c r="C569" s="9" t="s">
        <v>1057</v>
      </c>
      <c r="D569" s="9" t="s">
        <v>2043</v>
      </c>
      <c r="E569" s="9" t="s">
        <v>2044</v>
      </c>
      <c r="F569" s="9" t="s">
        <v>527</v>
      </c>
      <c r="G569" s="9" t="s">
        <v>2010</v>
      </c>
      <c r="H569" s="9" t="s">
        <v>937</v>
      </c>
      <c r="I569" s="9" t="s">
        <v>250</v>
      </c>
      <c r="J569" s="9" t="s">
        <v>31</v>
      </c>
      <c r="K569" s="9" t="s">
        <v>2045</v>
      </c>
      <c r="L569" s="10" t="e" vm="1">
        <f ca="1">_xlfn.DISPIMG("ID_7FB2675431614EC998BB1C6FDAE1F8B8",1)</f>
        <v>#NAME?</v>
      </c>
    </row>
    <row r="570" spans="1:12" ht="24" customHeight="1" x14ac:dyDescent="0.15">
      <c r="A570" s="8">
        <v>568</v>
      </c>
      <c r="B570" s="9" t="s">
        <v>1056</v>
      </c>
      <c r="C570" s="9" t="s">
        <v>1057</v>
      </c>
      <c r="D570" s="9" t="s">
        <v>2046</v>
      </c>
      <c r="E570" s="9" t="s">
        <v>2047</v>
      </c>
      <c r="F570" s="9" t="s">
        <v>527</v>
      </c>
      <c r="G570" s="9" t="s">
        <v>2010</v>
      </c>
      <c r="H570" s="9" t="s">
        <v>937</v>
      </c>
      <c r="I570" s="9" t="s">
        <v>906</v>
      </c>
      <c r="J570" s="9" t="s">
        <v>186</v>
      </c>
      <c r="K570" s="9" t="s">
        <v>2048</v>
      </c>
      <c r="L570" s="10" t="e" vm="1">
        <f ca="1">_xlfn.DISPIMG("ID_CE6E587369C244D8A56881BC9F274A76",1)</f>
        <v>#NAME?</v>
      </c>
    </row>
    <row r="571" spans="1:12" ht="24" customHeight="1" x14ac:dyDescent="0.15">
      <c r="A571" s="8">
        <v>569</v>
      </c>
      <c r="B571" s="9" t="s">
        <v>1056</v>
      </c>
      <c r="C571" s="9" t="s">
        <v>1057</v>
      </c>
      <c r="D571" s="9" t="s">
        <v>2049</v>
      </c>
      <c r="E571" s="9" t="s">
        <v>2050</v>
      </c>
      <c r="F571" s="9" t="s">
        <v>527</v>
      </c>
      <c r="G571" s="9" t="s">
        <v>2010</v>
      </c>
      <c r="H571" s="9" t="s">
        <v>937</v>
      </c>
      <c r="I571" s="9" t="s">
        <v>76</v>
      </c>
      <c r="J571" s="9" t="s">
        <v>1101</v>
      </c>
      <c r="K571" s="9" t="s">
        <v>2051</v>
      </c>
      <c r="L571" s="10" t="e" vm="1">
        <f ca="1">_xlfn.DISPIMG("ID_57D266CBC26540BEA58B78DB2DE7FD8B",1)</f>
        <v>#NAME?</v>
      </c>
    </row>
    <row r="572" spans="1:12" ht="24" customHeight="1" x14ac:dyDescent="0.15">
      <c r="A572" s="8">
        <v>570</v>
      </c>
      <c r="B572" s="9" t="s">
        <v>1056</v>
      </c>
      <c r="C572" s="9" t="s">
        <v>1057</v>
      </c>
      <c r="D572" s="9" t="s">
        <v>2052</v>
      </c>
      <c r="E572" s="9" t="s">
        <v>2053</v>
      </c>
      <c r="F572" s="9" t="s">
        <v>527</v>
      </c>
      <c r="G572" s="9" t="s">
        <v>2010</v>
      </c>
      <c r="H572" s="9" t="s">
        <v>937</v>
      </c>
      <c r="I572" s="9" t="s">
        <v>906</v>
      </c>
      <c r="J572" s="9" t="s">
        <v>1655</v>
      </c>
      <c r="K572" s="9" t="s">
        <v>2054</v>
      </c>
      <c r="L572" s="10" t="e" vm="1">
        <f ca="1">_xlfn.DISPIMG("ID_F5272B5C1E3D43F2A169410FD4911428",1)</f>
        <v>#NAME?</v>
      </c>
    </row>
    <row r="573" spans="1:12" ht="24" customHeight="1" x14ac:dyDescent="0.15">
      <c r="A573" s="8">
        <v>571</v>
      </c>
      <c r="B573" s="9" t="s">
        <v>1056</v>
      </c>
      <c r="C573" s="9" t="s">
        <v>1057</v>
      </c>
      <c r="D573" s="9" t="s">
        <v>2055</v>
      </c>
      <c r="E573" s="9" t="s">
        <v>2056</v>
      </c>
      <c r="F573" s="9" t="s">
        <v>527</v>
      </c>
      <c r="G573" s="9" t="s">
        <v>2057</v>
      </c>
      <c r="H573" s="9" t="s">
        <v>937</v>
      </c>
      <c r="I573" s="9" t="s">
        <v>139</v>
      </c>
      <c r="J573" s="9" t="s">
        <v>523</v>
      </c>
      <c r="K573" s="9" t="s">
        <v>2058</v>
      </c>
      <c r="L573" s="10" t="e" vm="1">
        <f ca="1">_xlfn.DISPIMG("ID_D3CE218631EA4ECE8330F2A03D08A0B5",1)</f>
        <v>#NAME?</v>
      </c>
    </row>
    <row r="574" spans="1:12" ht="24" customHeight="1" x14ac:dyDescent="0.15">
      <c r="A574" s="8">
        <v>572</v>
      </c>
      <c r="B574" s="9" t="s">
        <v>1056</v>
      </c>
      <c r="C574" s="9" t="s">
        <v>1057</v>
      </c>
      <c r="D574" s="9" t="s">
        <v>2059</v>
      </c>
      <c r="E574" s="9" t="s">
        <v>2060</v>
      </c>
      <c r="F574" s="9" t="s">
        <v>527</v>
      </c>
      <c r="G574" s="9" t="s">
        <v>55</v>
      </c>
      <c r="H574" s="9" t="s">
        <v>937</v>
      </c>
      <c r="I574" s="9" t="s">
        <v>906</v>
      </c>
      <c r="J574" s="9" t="s">
        <v>45</v>
      </c>
      <c r="K574" s="9" t="s">
        <v>2061</v>
      </c>
      <c r="L574" s="10" t="e" vm="1">
        <f ca="1">_xlfn.DISPIMG("ID_6FC92414804A405D9D94FF0859DE6457",1)</f>
        <v>#NAME?</v>
      </c>
    </row>
    <row r="575" spans="1:12" ht="24" customHeight="1" x14ac:dyDescent="0.15">
      <c r="A575" s="8">
        <v>573</v>
      </c>
      <c r="B575" s="9" t="s">
        <v>1056</v>
      </c>
      <c r="C575" s="9" t="s">
        <v>1057</v>
      </c>
      <c r="D575" s="9" t="s">
        <v>2062</v>
      </c>
      <c r="E575" s="9" t="s">
        <v>2063</v>
      </c>
      <c r="F575" s="9" t="s">
        <v>527</v>
      </c>
      <c r="G575" s="9" t="s">
        <v>55</v>
      </c>
      <c r="H575" s="9" t="s">
        <v>937</v>
      </c>
      <c r="I575" s="9" t="s">
        <v>906</v>
      </c>
      <c r="J575" s="9" t="s">
        <v>31</v>
      </c>
      <c r="K575" s="9" t="s">
        <v>2064</v>
      </c>
      <c r="L575" s="10" t="e" vm="1">
        <f ca="1">_xlfn.DISPIMG("ID_0FE147A3AD8E4BA0B2EEAC2EE75083D0",1)</f>
        <v>#NAME?</v>
      </c>
    </row>
    <row r="576" spans="1:12" ht="24" customHeight="1" x14ac:dyDescent="0.15">
      <c r="A576" s="8">
        <v>574</v>
      </c>
      <c r="B576" s="9" t="s">
        <v>1056</v>
      </c>
      <c r="C576" s="9" t="s">
        <v>1057</v>
      </c>
      <c r="D576" s="9" t="s">
        <v>2065</v>
      </c>
      <c r="E576" s="9" t="s">
        <v>2066</v>
      </c>
      <c r="F576" s="9" t="s">
        <v>527</v>
      </c>
      <c r="G576" s="9" t="s">
        <v>55</v>
      </c>
      <c r="H576" s="9" t="s">
        <v>937</v>
      </c>
      <c r="I576" s="9" t="s">
        <v>52</v>
      </c>
      <c r="J576" s="9" t="s">
        <v>2067</v>
      </c>
      <c r="K576" s="9" t="s">
        <v>2068</v>
      </c>
      <c r="L576" s="10" t="e" vm="1">
        <f ca="1">_xlfn.DISPIMG("ID_5A264A813DED403DAB895AEEB8C4B942",1)</f>
        <v>#NAME?</v>
      </c>
    </row>
    <row r="577" spans="1:12" ht="24" customHeight="1" x14ac:dyDescent="0.15">
      <c r="A577" s="8">
        <v>575</v>
      </c>
      <c r="B577" s="9" t="s">
        <v>1056</v>
      </c>
      <c r="C577" s="9" t="s">
        <v>1057</v>
      </c>
      <c r="D577" s="9" t="s">
        <v>2069</v>
      </c>
      <c r="E577" s="9" t="s">
        <v>2070</v>
      </c>
      <c r="F577" s="9" t="s">
        <v>527</v>
      </c>
      <c r="G577" s="9" t="s">
        <v>985</v>
      </c>
      <c r="H577" s="9" t="s">
        <v>937</v>
      </c>
      <c r="I577" s="9" t="s">
        <v>587</v>
      </c>
      <c r="J577" s="9" t="s">
        <v>193</v>
      </c>
      <c r="K577" s="9" t="s">
        <v>2071</v>
      </c>
      <c r="L577" s="10" t="e" vm="1">
        <f ca="1">_xlfn.DISPIMG("ID_549B075CCE104F4D8779BD66DBD3C277",1)</f>
        <v>#NAME?</v>
      </c>
    </row>
    <row r="578" spans="1:12" ht="24" customHeight="1" x14ac:dyDescent="0.15">
      <c r="A578" s="8">
        <v>576</v>
      </c>
      <c r="B578" s="9" t="s">
        <v>1056</v>
      </c>
      <c r="C578" s="9" t="s">
        <v>1057</v>
      </c>
      <c r="D578" s="9" t="s">
        <v>2072</v>
      </c>
      <c r="E578" s="9" t="s">
        <v>2073</v>
      </c>
      <c r="F578" s="9" t="s">
        <v>527</v>
      </c>
      <c r="G578" s="9" t="s">
        <v>2074</v>
      </c>
      <c r="H578" s="9" t="s">
        <v>937</v>
      </c>
      <c r="I578" s="9" t="s">
        <v>24</v>
      </c>
      <c r="J578" s="9" t="s">
        <v>1101</v>
      </c>
      <c r="K578" s="9" t="s">
        <v>2075</v>
      </c>
      <c r="L578" s="10" t="e" vm="1">
        <f ca="1">_xlfn.DISPIMG("ID_67597B547AF64193855B668FCC49F7EE",1)</f>
        <v>#NAME?</v>
      </c>
    </row>
    <row r="579" spans="1:12" ht="24" customHeight="1" x14ac:dyDescent="0.15">
      <c r="A579" s="8">
        <v>577</v>
      </c>
      <c r="B579" s="9" t="s">
        <v>1056</v>
      </c>
      <c r="C579" s="9" t="s">
        <v>1057</v>
      </c>
      <c r="D579" s="9" t="s">
        <v>2076</v>
      </c>
      <c r="E579" s="9" t="s">
        <v>2077</v>
      </c>
      <c r="F579" s="9" t="s">
        <v>527</v>
      </c>
      <c r="G579" s="9" t="s">
        <v>2078</v>
      </c>
      <c r="H579" s="9" t="s">
        <v>937</v>
      </c>
      <c r="I579" s="9" t="s">
        <v>906</v>
      </c>
      <c r="J579" s="9" t="s">
        <v>1655</v>
      </c>
      <c r="K579" s="9" t="s">
        <v>2079</v>
      </c>
      <c r="L579" s="10" t="e" vm="1">
        <f ca="1">_xlfn.DISPIMG("ID_6C397FDD83F34FE18649C3C7D26A246C",1)</f>
        <v>#NAME?</v>
      </c>
    </row>
    <row r="580" spans="1:12" ht="24" customHeight="1" x14ac:dyDescent="0.15">
      <c r="A580" s="8">
        <v>578</v>
      </c>
      <c r="B580" s="9" t="s">
        <v>1056</v>
      </c>
      <c r="C580" s="9" t="s">
        <v>1057</v>
      </c>
      <c r="D580" s="9" t="s">
        <v>2080</v>
      </c>
      <c r="E580" s="9" t="s">
        <v>2081</v>
      </c>
      <c r="F580" s="9" t="s">
        <v>527</v>
      </c>
      <c r="G580" s="9" t="s">
        <v>2078</v>
      </c>
      <c r="H580" s="9" t="s">
        <v>937</v>
      </c>
      <c r="I580" s="9" t="s">
        <v>24</v>
      </c>
      <c r="J580" s="9" t="s">
        <v>186</v>
      </c>
      <c r="K580" s="9" t="s">
        <v>2082</v>
      </c>
      <c r="L580" s="10" t="e" vm="1">
        <f ca="1">_xlfn.DISPIMG("ID_98BDE8C1C08041268BB82220C19ADF9B",1)</f>
        <v>#NAME?</v>
      </c>
    </row>
    <row r="581" spans="1:12" ht="24" customHeight="1" x14ac:dyDescent="0.15">
      <c r="A581" s="8">
        <v>579</v>
      </c>
      <c r="B581" s="9" t="s">
        <v>1056</v>
      </c>
      <c r="C581" s="9" t="s">
        <v>1057</v>
      </c>
      <c r="D581" s="9" t="s">
        <v>2083</v>
      </c>
      <c r="E581" s="9" t="s">
        <v>2084</v>
      </c>
      <c r="F581" s="9" t="s">
        <v>527</v>
      </c>
      <c r="G581" s="9" t="s">
        <v>2078</v>
      </c>
      <c r="H581" s="9" t="s">
        <v>937</v>
      </c>
      <c r="I581" s="9" t="s">
        <v>906</v>
      </c>
      <c r="J581" s="9" t="s">
        <v>186</v>
      </c>
      <c r="K581" s="9" t="s">
        <v>2085</v>
      </c>
      <c r="L581" s="10" t="e" vm="1">
        <f ca="1">_xlfn.DISPIMG("ID_B1F01D9F1EE741288EE89DDF3A7D984A",1)</f>
        <v>#NAME?</v>
      </c>
    </row>
    <row r="582" spans="1:12" ht="24" customHeight="1" x14ac:dyDescent="0.15">
      <c r="A582" s="8">
        <v>580</v>
      </c>
      <c r="B582" s="9" t="s">
        <v>1056</v>
      </c>
      <c r="C582" s="9" t="s">
        <v>1057</v>
      </c>
      <c r="D582" s="9" t="s">
        <v>2083</v>
      </c>
      <c r="E582" s="9" t="s">
        <v>2086</v>
      </c>
      <c r="F582" s="9" t="s">
        <v>527</v>
      </c>
      <c r="G582" s="9" t="s">
        <v>2078</v>
      </c>
      <c r="H582" s="9" t="s">
        <v>937</v>
      </c>
      <c r="I582" s="9" t="s">
        <v>24</v>
      </c>
      <c r="J582" s="9" t="s">
        <v>927</v>
      </c>
      <c r="K582" s="9" t="s">
        <v>2087</v>
      </c>
      <c r="L582" s="10" t="e" vm="1">
        <f ca="1">_xlfn.DISPIMG("ID_47CDBE796E454F08818DD2098C034BB6",1)</f>
        <v>#NAME?</v>
      </c>
    </row>
    <row r="583" spans="1:12" ht="24" customHeight="1" x14ac:dyDescent="0.15">
      <c r="A583" s="8">
        <v>581</v>
      </c>
      <c r="B583" s="9" t="s">
        <v>1056</v>
      </c>
      <c r="C583" s="9" t="s">
        <v>1057</v>
      </c>
      <c r="D583" s="9" t="s">
        <v>2088</v>
      </c>
      <c r="E583" s="9" t="s">
        <v>2089</v>
      </c>
      <c r="F583" s="9" t="s">
        <v>527</v>
      </c>
      <c r="G583" s="9" t="s">
        <v>952</v>
      </c>
      <c r="H583" s="9" t="s">
        <v>937</v>
      </c>
      <c r="I583" s="9" t="s">
        <v>906</v>
      </c>
      <c r="J583" s="9" t="s">
        <v>186</v>
      </c>
      <c r="K583" s="9" t="s">
        <v>2090</v>
      </c>
      <c r="L583" s="10" t="e" vm="1">
        <f ca="1">_xlfn.DISPIMG("ID_8584CC4D5D994C9089B6C71AB2F6E4AC",1)</f>
        <v>#NAME?</v>
      </c>
    </row>
    <row r="584" spans="1:12" ht="24" customHeight="1" x14ac:dyDescent="0.15">
      <c r="A584" s="8">
        <v>582</v>
      </c>
      <c r="B584" s="9" t="s">
        <v>1056</v>
      </c>
      <c r="C584" s="9" t="s">
        <v>1057</v>
      </c>
      <c r="D584" s="9" t="s">
        <v>2091</v>
      </c>
      <c r="E584" s="9" t="s">
        <v>2092</v>
      </c>
      <c r="F584" s="9" t="s">
        <v>527</v>
      </c>
      <c r="G584" s="9" t="s">
        <v>213</v>
      </c>
      <c r="H584" s="9" t="s">
        <v>937</v>
      </c>
      <c r="I584" s="9" t="s">
        <v>609</v>
      </c>
      <c r="J584" s="9" t="s">
        <v>45</v>
      </c>
      <c r="K584" s="9" t="s">
        <v>2093</v>
      </c>
      <c r="L584" s="10" t="e" vm="1">
        <f ca="1">_xlfn.DISPIMG("ID_07186B5C6FFA47E49548C9D4B33A87DF",1)</f>
        <v>#NAME?</v>
      </c>
    </row>
    <row r="585" spans="1:12" ht="24" customHeight="1" x14ac:dyDescent="0.15">
      <c r="A585" s="8">
        <v>583</v>
      </c>
      <c r="B585" s="9" t="s">
        <v>1056</v>
      </c>
      <c r="C585" s="9" t="s">
        <v>1057</v>
      </c>
      <c r="D585" s="9" t="s">
        <v>2094</v>
      </c>
      <c r="E585" s="9" t="s">
        <v>2095</v>
      </c>
      <c r="F585" s="9" t="s">
        <v>527</v>
      </c>
      <c r="G585" s="9" t="s">
        <v>213</v>
      </c>
      <c r="H585" s="9" t="s">
        <v>937</v>
      </c>
      <c r="I585" s="9" t="s">
        <v>906</v>
      </c>
      <c r="J585" s="9" t="s">
        <v>321</v>
      </c>
      <c r="K585" s="9" t="s">
        <v>2096</v>
      </c>
      <c r="L585" s="10" t="e" vm="1">
        <f ca="1">_xlfn.DISPIMG("ID_42F43F5275A74CDA8B93427057A870DF",1)</f>
        <v>#NAME?</v>
      </c>
    </row>
    <row r="586" spans="1:12" ht="24" customHeight="1" x14ac:dyDescent="0.15">
      <c r="A586" s="8">
        <v>584</v>
      </c>
      <c r="B586" s="9" t="s">
        <v>1056</v>
      </c>
      <c r="C586" s="9" t="s">
        <v>1057</v>
      </c>
      <c r="D586" s="9" t="s">
        <v>1383</v>
      </c>
      <c r="E586" s="9" t="s">
        <v>2097</v>
      </c>
      <c r="F586" s="9" t="s">
        <v>527</v>
      </c>
      <c r="G586" s="9" t="s">
        <v>213</v>
      </c>
      <c r="H586" s="9" t="s">
        <v>937</v>
      </c>
      <c r="I586" s="9" t="s">
        <v>139</v>
      </c>
      <c r="J586" s="9" t="s">
        <v>193</v>
      </c>
      <c r="K586" s="9" t="s">
        <v>2098</v>
      </c>
      <c r="L586" s="10" t="e" vm="1">
        <f ca="1">_xlfn.DISPIMG("ID_5EE60723041A46A6A4A1162129E8A150",1)</f>
        <v>#NAME?</v>
      </c>
    </row>
    <row r="587" spans="1:12" ht="24" customHeight="1" x14ac:dyDescent="0.15">
      <c r="A587" s="8">
        <v>585</v>
      </c>
      <c r="B587" s="9" t="s">
        <v>1056</v>
      </c>
      <c r="C587" s="9" t="s">
        <v>1057</v>
      </c>
      <c r="D587" s="9" t="s">
        <v>2099</v>
      </c>
      <c r="E587" s="9" t="s">
        <v>2100</v>
      </c>
      <c r="F587" s="9" t="s">
        <v>527</v>
      </c>
      <c r="G587" s="9" t="s">
        <v>213</v>
      </c>
      <c r="H587" s="9" t="s">
        <v>937</v>
      </c>
      <c r="I587" s="9" t="s">
        <v>139</v>
      </c>
      <c r="J587" s="9" t="s">
        <v>193</v>
      </c>
      <c r="K587" s="9" t="s">
        <v>2101</v>
      </c>
      <c r="L587" s="10" t="e" vm="1">
        <f ca="1">_xlfn.DISPIMG("ID_A3FC4E4B2C914328BCEFBCEFB4A83DA0",1)</f>
        <v>#NAME?</v>
      </c>
    </row>
    <row r="588" spans="1:12" ht="24" customHeight="1" x14ac:dyDescent="0.15">
      <c r="A588" s="8">
        <v>586</v>
      </c>
      <c r="B588" s="9" t="s">
        <v>1056</v>
      </c>
      <c r="C588" s="9" t="s">
        <v>1057</v>
      </c>
      <c r="D588" s="9" t="s">
        <v>2102</v>
      </c>
      <c r="E588" s="9" t="s">
        <v>2103</v>
      </c>
      <c r="F588" s="9" t="s">
        <v>527</v>
      </c>
      <c r="G588" s="9" t="s">
        <v>213</v>
      </c>
      <c r="H588" s="9" t="s">
        <v>937</v>
      </c>
      <c r="I588" s="9" t="s">
        <v>108</v>
      </c>
      <c r="J588" s="9" t="s">
        <v>1791</v>
      </c>
      <c r="K588" s="9" t="s">
        <v>2104</v>
      </c>
      <c r="L588" s="10" t="e" vm="1">
        <f ca="1">_xlfn.DISPIMG("ID_745628D0C49643E5B97431D5918DB0BD",1)</f>
        <v>#NAME?</v>
      </c>
    </row>
    <row r="589" spans="1:12" ht="24" customHeight="1" x14ac:dyDescent="0.15">
      <c r="A589" s="8">
        <v>587</v>
      </c>
      <c r="B589" s="9" t="s">
        <v>1056</v>
      </c>
      <c r="C589" s="9" t="s">
        <v>1057</v>
      </c>
      <c r="D589" s="9" t="s">
        <v>2105</v>
      </c>
      <c r="E589" s="9" t="s">
        <v>2106</v>
      </c>
      <c r="F589" s="9" t="s">
        <v>527</v>
      </c>
      <c r="G589" s="9" t="s">
        <v>213</v>
      </c>
      <c r="H589" s="9" t="s">
        <v>937</v>
      </c>
      <c r="I589" s="9" t="s">
        <v>30</v>
      </c>
      <c r="J589" s="9" t="s">
        <v>321</v>
      </c>
      <c r="K589" s="9" t="s">
        <v>2107</v>
      </c>
      <c r="L589" s="10" t="e" vm="1">
        <f ca="1">_xlfn.DISPIMG("ID_B16839EBECD94126B8AE8FAC97E15F43",1)</f>
        <v>#NAME?</v>
      </c>
    </row>
    <row r="590" spans="1:12" ht="24" customHeight="1" x14ac:dyDescent="0.15">
      <c r="A590" s="8">
        <v>588</v>
      </c>
      <c r="B590" s="9" t="s">
        <v>1056</v>
      </c>
      <c r="C590" s="9" t="s">
        <v>1057</v>
      </c>
      <c r="D590" s="9" t="s">
        <v>2108</v>
      </c>
      <c r="E590" s="9" t="s">
        <v>2109</v>
      </c>
      <c r="F590" s="9" t="s">
        <v>527</v>
      </c>
      <c r="G590" s="9" t="s">
        <v>983</v>
      </c>
      <c r="H590" s="9" t="s">
        <v>937</v>
      </c>
      <c r="I590" s="9" t="s">
        <v>906</v>
      </c>
      <c r="J590" s="9" t="s">
        <v>197</v>
      </c>
      <c r="K590" s="9" t="s">
        <v>2110</v>
      </c>
      <c r="L590" s="10" t="e" vm="1">
        <f ca="1">_xlfn.DISPIMG("ID_6D642A863C6F438FBAE0FEFBBF3D95F3",1)</f>
        <v>#NAME?</v>
      </c>
    </row>
    <row r="591" spans="1:12" ht="24" customHeight="1" x14ac:dyDescent="0.15">
      <c r="A591" s="8">
        <v>589</v>
      </c>
      <c r="B591" s="9" t="s">
        <v>1056</v>
      </c>
      <c r="C591" s="9" t="s">
        <v>1057</v>
      </c>
      <c r="D591" s="9" t="s">
        <v>2111</v>
      </c>
      <c r="E591" s="9" t="s">
        <v>2112</v>
      </c>
      <c r="F591" s="9" t="s">
        <v>527</v>
      </c>
      <c r="G591" s="9" t="s">
        <v>983</v>
      </c>
      <c r="H591" s="9" t="s">
        <v>937</v>
      </c>
      <c r="I591" s="9" t="s">
        <v>906</v>
      </c>
      <c r="J591" s="9" t="s">
        <v>186</v>
      </c>
      <c r="K591" s="9" t="s">
        <v>2113</v>
      </c>
      <c r="L591" s="10" t="e" vm="1">
        <f ca="1">_xlfn.DISPIMG("ID_1CCC66744F0248B7B0F2CC730EFC99DD",1)</f>
        <v>#NAME?</v>
      </c>
    </row>
    <row r="592" spans="1:12" ht="24" customHeight="1" x14ac:dyDescent="0.15">
      <c r="A592" s="8">
        <v>590</v>
      </c>
      <c r="B592" s="9" t="s">
        <v>1056</v>
      </c>
      <c r="C592" s="9" t="s">
        <v>1057</v>
      </c>
      <c r="D592" s="9" t="s">
        <v>2114</v>
      </c>
      <c r="E592" s="9" t="s">
        <v>2115</v>
      </c>
      <c r="F592" s="9" t="s">
        <v>527</v>
      </c>
      <c r="G592" s="9" t="s">
        <v>983</v>
      </c>
      <c r="H592" s="9" t="s">
        <v>937</v>
      </c>
      <c r="I592" s="9" t="s">
        <v>24</v>
      </c>
      <c r="J592" s="9" t="s">
        <v>45</v>
      </c>
      <c r="K592" s="9" t="s">
        <v>2116</v>
      </c>
      <c r="L592" s="10" t="e" vm="1">
        <f ca="1">_xlfn.DISPIMG("ID_196D728968CB49A799D3A57EA243C4BC",1)</f>
        <v>#NAME?</v>
      </c>
    </row>
    <row r="593" spans="1:12" ht="24" customHeight="1" x14ac:dyDescent="0.15">
      <c r="A593" s="8">
        <v>591</v>
      </c>
      <c r="B593" s="9" t="s">
        <v>1056</v>
      </c>
      <c r="C593" s="9" t="s">
        <v>1057</v>
      </c>
      <c r="D593" s="9" t="s">
        <v>2117</v>
      </c>
      <c r="E593" s="9" t="s">
        <v>2118</v>
      </c>
      <c r="F593" s="9" t="s">
        <v>527</v>
      </c>
      <c r="G593" s="9" t="s">
        <v>983</v>
      </c>
      <c r="H593" s="9" t="s">
        <v>937</v>
      </c>
      <c r="I593" s="9" t="s">
        <v>108</v>
      </c>
      <c r="J593" s="9" t="s">
        <v>45</v>
      </c>
      <c r="K593" s="9" t="s">
        <v>2119</v>
      </c>
      <c r="L593" s="10" t="e" vm="1">
        <f ca="1">_xlfn.DISPIMG("ID_8D4217BB8CC548EF89CCFA650F960C93",1)</f>
        <v>#NAME?</v>
      </c>
    </row>
    <row r="594" spans="1:12" ht="24" customHeight="1" x14ac:dyDescent="0.15">
      <c r="A594" s="8">
        <v>592</v>
      </c>
      <c r="B594" s="9" t="s">
        <v>1056</v>
      </c>
      <c r="C594" s="9" t="s">
        <v>1057</v>
      </c>
      <c r="D594" s="9" t="s">
        <v>2120</v>
      </c>
      <c r="E594" s="9" t="s">
        <v>2121</v>
      </c>
      <c r="F594" s="9" t="s">
        <v>527</v>
      </c>
      <c r="G594" s="9" t="s">
        <v>983</v>
      </c>
      <c r="H594" s="9" t="s">
        <v>937</v>
      </c>
      <c r="I594" s="9" t="s">
        <v>587</v>
      </c>
      <c r="J594" s="9" t="s">
        <v>193</v>
      </c>
      <c r="K594" s="9" t="s">
        <v>2122</v>
      </c>
      <c r="L594" s="10" t="e" vm="1">
        <f ca="1">_xlfn.DISPIMG("ID_1EEBA413BE7643DAB6CC799973AC9CBA",1)</f>
        <v>#NAME?</v>
      </c>
    </row>
    <row r="595" spans="1:12" ht="24" customHeight="1" x14ac:dyDescent="0.15">
      <c r="A595" s="8">
        <v>593</v>
      </c>
      <c r="B595" s="9" t="s">
        <v>1056</v>
      </c>
      <c r="C595" s="9" t="s">
        <v>1057</v>
      </c>
      <c r="D595" s="9" t="s">
        <v>2123</v>
      </c>
      <c r="E595" s="9" t="s">
        <v>2124</v>
      </c>
      <c r="F595" s="9" t="s">
        <v>527</v>
      </c>
      <c r="G595" s="9" t="s">
        <v>983</v>
      </c>
      <c r="H595" s="9" t="s">
        <v>937</v>
      </c>
      <c r="I595" s="9" t="s">
        <v>108</v>
      </c>
      <c r="J595" s="9" t="s">
        <v>523</v>
      </c>
      <c r="K595" s="9" t="s">
        <v>2125</v>
      </c>
      <c r="L595" s="10" t="e" vm="1">
        <f ca="1">_xlfn.DISPIMG("ID_68042EDB88FC4A2E8A5FBA457183EAEB",1)</f>
        <v>#NAME?</v>
      </c>
    </row>
    <row r="596" spans="1:12" ht="24" customHeight="1" x14ac:dyDescent="0.15">
      <c r="A596" s="8">
        <v>594</v>
      </c>
      <c r="B596" s="9" t="s">
        <v>1056</v>
      </c>
      <c r="C596" s="9" t="s">
        <v>1057</v>
      </c>
      <c r="D596" s="9" t="s">
        <v>991</v>
      </c>
      <c r="E596" s="9" t="s">
        <v>2126</v>
      </c>
      <c r="F596" s="9" t="s">
        <v>527</v>
      </c>
      <c r="G596" s="9" t="s">
        <v>1333</v>
      </c>
      <c r="H596" s="9" t="s">
        <v>937</v>
      </c>
      <c r="I596" s="9" t="s">
        <v>906</v>
      </c>
      <c r="J596" s="9" t="s">
        <v>321</v>
      </c>
      <c r="K596" s="9" t="s">
        <v>2127</v>
      </c>
      <c r="L596" s="10" t="e" vm="1">
        <f ca="1">_xlfn.DISPIMG("ID_3D4D384782E74305B8A0BD23158C17B8",1)</f>
        <v>#NAME?</v>
      </c>
    </row>
    <row r="597" spans="1:12" ht="24" customHeight="1" x14ac:dyDescent="0.15">
      <c r="A597" s="8">
        <v>595</v>
      </c>
      <c r="B597" s="9" t="s">
        <v>1056</v>
      </c>
      <c r="C597" s="9" t="s">
        <v>1057</v>
      </c>
      <c r="D597" s="9" t="s">
        <v>991</v>
      </c>
      <c r="E597" s="9" t="s">
        <v>2128</v>
      </c>
      <c r="F597" s="9" t="s">
        <v>527</v>
      </c>
      <c r="G597" s="9" t="s">
        <v>1333</v>
      </c>
      <c r="H597" s="9" t="s">
        <v>937</v>
      </c>
      <c r="I597" s="9" t="s">
        <v>906</v>
      </c>
      <c r="J597" s="9" t="s">
        <v>186</v>
      </c>
      <c r="K597" s="9" t="s">
        <v>2129</v>
      </c>
      <c r="L597" s="10" t="e" vm="1">
        <f ca="1">_xlfn.DISPIMG("ID_B557231A07C843809A8E544936A56774",1)</f>
        <v>#NAME?</v>
      </c>
    </row>
    <row r="598" spans="1:12" ht="24" customHeight="1" x14ac:dyDescent="0.15">
      <c r="A598" s="8">
        <v>596</v>
      </c>
      <c r="B598" s="9" t="s">
        <v>1056</v>
      </c>
      <c r="C598" s="9" t="s">
        <v>1057</v>
      </c>
      <c r="D598" s="9" t="s">
        <v>1002</v>
      </c>
      <c r="E598" s="9" t="s">
        <v>2130</v>
      </c>
      <c r="F598" s="9" t="s">
        <v>527</v>
      </c>
      <c r="G598" s="9" t="s">
        <v>1333</v>
      </c>
      <c r="H598" s="9" t="s">
        <v>937</v>
      </c>
      <c r="I598" s="9" t="s">
        <v>609</v>
      </c>
      <c r="J598" s="9" t="s">
        <v>1655</v>
      </c>
      <c r="K598" s="9" t="s">
        <v>2131</v>
      </c>
      <c r="L598" s="10" t="e" vm="1">
        <f ca="1">_xlfn.DISPIMG("ID_B65BC352DB384A29BC539306B6B30E17",1)</f>
        <v>#NAME?</v>
      </c>
    </row>
    <row r="599" spans="1:12" ht="24" customHeight="1" x14ac:dyDescent="0.15">
      <c r="A599" s="8">
        <v>597</v>
      </c>
      <c r="B599" s="9" t="s">
        <v>1056</v>
      </c>
      <c r="C599" s="9" t="s">
        <v>1057</v>
      </c>
      <c r="D599" s="9" t="s">
        <v>2132</v>
      </c>
      <c r="E599" s="9" t="s">
        <v>2133</v>
      </c>
      <c r="F599" s="9" t="s">
        <v>527</v>
      </c>
      <c r="G599" s="9" t="s">
        <v>1333</v>
      </c>
      <c r="H599" s="9" t="s">
        <v>937</v>
      </c>
      <c r="I599" s="9" t="s">
        <v>674</v>
      </c>
      <c r="J599" s="9" t="s">
        <v>31</v>
      </c>
      <c r="K599" s="9" t="s">
        <v>2134</v>
      </c>
      <c r="L599" s="10" t="e" vm="1">
        <f ca="1">_xlfn.DISPIMG("ID_B628D957BB5D4E058E48FE3E92ECB239",1)</f>
        <v>#NAME?</v>
      </c>
    </row>
    <row r="600" spans="1:12" ht="24" customHeight="1" x14ac:dyDescent="0.15">
      <c r="A600" s="8">
        <v>598</v>
      </c>
      <c r="B600" s="9" t="s">
        <v>1056</v>
      </c>
      <c r="C600" s="9" t="s">
        <v>1057</v>
      </c>
      <c r="D600" s="9" t="s">
        <v>2135</v>
      </c>
      <c r="E600" s="9" t="s">
        <v>2136</v>
      </c>
      <c r="F600" s="9" t="s">
        <v>527</v>
      </c>
      <c r="G600" s="9" t="s">
        <v>1333</v>
      </c>
      <c r="H600" s="9" t="s">
        <v>937</v>
      </c>
      <c r="I600" s="9" t="s">
        <v>807</v>
      </c>
      <c r="J600" s="9" t="s">
        <v>1200</v>
      </c>
      <c r="K600" s="9" t="s">
        <v>2137</v>
      </c>
      <c r="L600" s="10" t="e" vm="1">
        <f ca="1">_xlfn.DISPIMG("ID_0D514B580B994A19BF135C3DF13AABB9",1)</f>
        <v>#NAME?</v>
      </c>
    </row>
    <row r="601" spans="1:12" ht="24" customHeight="1" x14ac:dyDescent="0.15">
      <c r="A601" s="8">
        <v>599</v>
      </c>
      <c r="B601" s="9" t="s">
        <v>1056</v>
      </c>
      <c r="C601" s="9" t="s">
        <v>1057</v>
      </c>
      <c r="D601" s="9" t="s">
        <v>2138</v>
      </c>
      <c r="E601" s="9" t="s">
        <v>2139</v>
      </c>
      <c r="F601" s="9" t="s">
        <v>527</v>
      </c>
      <c r="G601" s="9" t="s">
        <v>1333</v>
      </c>
      <c r="H601" s="9" t="s">
        <v>937</v>
      </c>
      <c r="I601" s="9" t="s">
        <v>108</v>
      </c>
      <c r="J601" s="9" t="s">
        <v>1200</v>
      </c>
      <c r="K601" s="9" t="s">
        <v>2140</v>
      </c>
      <c r="L601" s="10" t="e" vm="1">
        <f ca="1">_xlfn.DISPIMG("ID_8FFFED266F96499D82571E6CF04DADD5",1)</f>
        <v>#NAME?</v>
      </c>
    </row>
    <row r="602" spans="1:12" ht="24" customHeight="1" x14ac:dyDescent="0.15">
      <c r="A602" s="8">
        <v>600</v>
      </c>
      <c r="B602" s="9" t="s">
        <v>1056</v>
      </c>
      <c r="C602" s="9" t="s">
        <v>1057</v>
      </c>
      <c r="D602" s="9" t="s">
        <v>2141</v>
      </c>
      <c r="E602" s="9" t="s">
        <v>2142</v>
      </c>
      <c r="F602" s="9" t="s">
        <v>527</v>
      </c>
      <c r="G602" s="9" t="s">
        <v>2143</v>
      </c>
      <c r="H602" s="9" t="s">
        <v>937</v>
      </c>
      <c r="I602" s="9" t="s">
        <v>44</v>
      </c>
      <c r="J602" s="9" t="s">
        <v>1200</v>
      </c>
      <c r="K602" s="9" t="s">
        <v>2144</v>
      </c>
      <c r="L602" s="10" t="e" vm="1">
        <f ca="1">_xlfn.DISPIMG("ID_57CB05A217394F59AB8EEA0AD3D04AFA",1)</f>
        <v>#NAME?</v>
      </c>
    </row>
    <row r="603" spans="1:12" ht="24" customHeight="1" x14ac:dyDescent="0.15">
      <c r="A603" s="8">
        <v>601</v>
      </c>
      <c r="B603" s="9" t="s">
        <v>1056</v>
      </c>
      <c r="C603" s="9" t="s">
        <v>1057</v>
      </c>
      <c r="D603" s="9" t="s">
        <v>1383</v>
      </c>
      <c r="E603" s="9" t="s">
        <v>2145</v>
      </c>
      <c r="F603" s="9" t="s">
        <v>527</v>
      </c>
      <c r="G603" s="9" t="s">
        <v>2143</v>
      </c>
      <c r="H603" s="9" t="s">
        <v>937</v>
      </c>
      <c r="I603" s="9" t="s">
        <v>108</v>
      </c>
      <c r="J603" s="9" t="s">
        <v>927</v>
      </c>
      <c r="K603" s="9" t="s">
        <v>2146</v>
      </c>
      <c r="L603" s="10" t="e" vm="1">
        <f ca="1">_xlfn.DISPIMG("ID_F376D9440DFA44B98E98D139DC7885F3",1)</f>
        <v>#NAME?</v>
      </c>
    </row>
    <row r="604" spans="1:12" ht="24" customHeight="1" x14ac:dyDescent="0.15">
      <c r="A604" s="8">
        <v>602</v>
      </c>
      <c r="B604" s="9" t="s">
        <v>1056</v>
      </c>
      <c r="C604" s="9" t="s">
        <v>1057</v>
      </c>
      <c r="D604" s="9" t="s">
        <v>1383</v>
      </c>
      <c r="E604" s="9" t="s">
        <v>2147</v>
      </c>
      <c r="F604" s="9" t="s">
        <v>527</v>
      </c>
      <c r="G604" s="9" t="s">
        <v>2143</v>
      </c>
      <c r="H604" s="9" t="s">
        <v>937</v>
      </c>
      <c r="I604" s="9" t="s">
        <v>44</v>
      </c>
      <c r="J604" s="9" t="s">
        <v>174</v>
      </c>
      <c r="K604" s="9" t="s">
        <v>2148</v>
      </c>
      <c r="L604" s="10" t="e" vm="1">
        <f ca="1">_xlfn.DISPIMG("ID_68B7C8D659B24866B7109BCE8B82A6C9",1)</f>
        <v>#NAME?</v>
      </c>
    </row>
    <row r="605" spans="1:12" ht="24" customHeight="1" x14ac:dyDescent="0.15">
      <c r="A605" s="8">
        <v>603</v>
      </c>
      <c r="B605" s="9" t="s">
        <v>1056</v>
      </c>
      <c r="C605" s="9" t="s">
        <v>1057</v>
      </c>
      <c r="D605" s="9" t="s">
        <v>2149</v>
      </c>
      <c r="E605" s="9" t="s">
        <v>2150</v>
      </c>
      <c r="F605" s="9" t="s">
        <v>527</v>
      </c>
      <c r="G605" s="9" t="s">
        <v>2143</v>
      </c>
      <c r="H605" s="9" t="s">
        <v>937</v>
      </c>
      <c r="I605" s="9" t="s">
        <v>587</v>
      </c>
      <c r="J605" s="9" t="s">
        <v>927</v>
      </c>
      <c r="K605" s="9" t="s">
        <v>2151</v>
      </c>
      <c r="L605" s="10" t="e" vm="1">
        <f ca="1">_xlfn.DISPIMG("ID_539176DF8FEF47FFBE6C6FB9F81106A1",1)</f>
        <v>#NAME?</v>
      </c>
    </row>
    <row r="606" spans="1:12" ht="24" customHeight="1" x14ac:dyDescent="0.15">
      <c r="A606" s="8">
        <v>604</v>
      </c>
      <c r="B606" s="9" t="s">
        <v>1056</v>
      </c>
      <c r="C606" s="9" t="s">
        <v>1057</v>
      </c>
      <c r="D606" s="9" t="s">
        <v>988</v>
      </c>
      <c r="E606" s="9" t="s">
        <v>2152</v>
      </c>
      <c r="F606" s="9" t="s">
        <v>527</v>
      </c>
      <c r="G606" s="9" t="s">
        <v>2153</v>
      </c>
      <c r="H606" s="9" t="s">
        <v>937</v>
      </c>
      <c r="I606" s="9" t="s">
        <v>906</v>
      </c>
      <c r="J606" s="9" t="s">
        <v>186</v>
      </c>
      <c r="K606" s="9" t="s">
        <v>2154</v>
      </c>
      <c r="L606" s="10" t="e" vm="1">
        <f ca="1">_xlfn.DISPIMG("ID_8EEE340B315A403186F520B9B4E01DCF",1)</f>
        <v>#NAME?</v>
      </c>
    </row>
    <row r="607" spans="1:12" ht="24" customHeight="1" x14ac:dyDescent="0.15">
      <c r="A607" s="8">
        <v>605</v>
      </c>
      <c r="B607" s="9" t="s">
        <v>1056</v>
      </c>
      <c r="C607" s="9" t="s">
        <v>1057</v>
      </c>
      <c r="D607" s="9" t="s">
        <v>1385</v>
      </c>
      <c r="E607" s="9" t="s">
        <v>2155</v>
      </c>
      <c r="F607" s="9" t="s">
        <v>527</v>
      </c>
      <c r="G607" s="9" t="s">
        <v>1385</v>
      </c>
      <c r="H607" s="9" t="s">
        <v>937</v>
      </c>
      <c r="I607" s="9" t="s">
        <v>587</v>
      </c>
      <c r="J607" s="9" t="s">
        <v>1101</v>
      </c>
      <c r="K607" s="9" t="s">
        <v>2156</v>
      </c>
      <c r="L607" s="10" t="e" vm="1">
        <f ca="1">_xlfn.DISPIMG("ID_953D0CB4658B4669AB730B47CF91DE66",1)</f>
        <v>#NAME?</v>
      </c>
    </row>
    <row r="608" spans="1:12" ht="24" customHeight="1" x14ac:dyDescent="0.15">
      <c r="A608" s="8">
        <v>606</v>
      </c>
      <c r="B608" s="9" t="s">
        <v>1056</v>
      </c>
      <c r="C608" s="9" t="s">
        <v>1057</v>
      </c>
      <c r="D608" s="9" t="s">
        <v>2157</v>
      </c>
      <c r="E608" s="9" t="s">
        <v>2158</v>
      </c>
      <c r="F608" s="9" t="s">
        <v>527</v>
      </c>
      <c r="G608" s="9" t="s">
        <v>1392</v>
      </c>
      <c r="H608" s="9" t="s">
        <v>937</v>
      </c>
      <c r="I608" s="9" t="s">
        <v>906</v>
      </c>
      <c r="J608" s="9" t="s">
        <v>523</v>
      </c>
      <c r="K608" s="9" t="s">
        <v>2159</v>
      </c>
      <c r="L608" s="10" t="e" vm="1">
        <f ca="1">_xlfn.DISPIMG("ID_790D8CC3EEB0427D9D139B4ED2B45A28",1)</f>
        <v>#NAME?</v>
      </c>
    </row>
    <row r="609" spans="1:12" ht="24" customHeight="1" x14ac:dyDescent="0.15">
      <c r="A609" s="8">
        <v>607</v>
      </c>
      <c r="B609" s="9" t="s">
        <v>1056</v>
      </c>
      <c r="C609" s="9" t="s">
        <v>1057</v>
      </c>
      <c r="D609" s="9" t="s">
        <v>2160</v>
      </c>
      <c r="E609" s="9" t="s">
        <v>2161</v>
      </c>
      <c r="F609" s="9" t="s">
        <v>527</v>
      </c>
      <c r="G609" s="9" t="s">
        <v>2162</v>
      </c>
      <c r="H609" s="9" t="s">
        <v>937</v>
      </c>
      <c r="I609" s="9" t="s">
        <v>906</v>
      </c>
      <c r="J609" s="9" t="s">
        <v>119</v>
      </c>
      <c r="K609" s="9" t="s">
        <v>2163</v>
      </c>
      <c r="L609" s="10" t="e" vm="1">
        <f ca="1">_xlfn.DISPIMG("ID_D89664F3669641FD9448C512AF436B92",1)</f>
        <v>#NAME?</v>
      </c>
    </row>
    <row r="610" spans="1:12" ht="24" customHeight="1" x14ac:dyDescent="0.15">
      <c r="A610" s="8">
        <v>608</v>
      </c>
      <c r="B610" s="9" t="s">
        <v>1056</v>
      </c>
      <c r="C610" s="9" t="s">
        <v>1057</v>
      </c>
      <c r="D610" s="9" t="s">
        <v>2164</v>
      </c>
      <c r="E610" s="9" t="s">
        <v>2165</v>
      </c>
      <c r="F610" s="9" t="s">
        <v>527</v>
      </c>
      <c r="G610" s="9" t="s">
        <v>1907</v>
      </c>
      <c r="H610" s="9" t="s">
        <v>937</v>
      </c>
      <c r="I610" s="9" t="s">
        <v>2166</v>
      </c>
      <c r="J610" s="9" t="s">
        <v>31</v>
      </c>
      <c r="K610" s="9" t="s">
        <v>2167</v>
      </c>
      <c r="L610" s="10" t="e" vm="1">
        <f ca="1">_xlfn.DISPIMG("ID_3A70DE66B1D54BF8B22213C4CC0A5B0B",1)</f>
        <v>#NAME?</v>
      </c>
    </row>
    <row r="611" spans="1:12" ht="24" customHeight="1" x14ac:dyDescent="0.15">
      <c r="A611" s="8">
        <v>609</v>
      </c>
      <c r="B611" s="9" t="s">
        <v>1056</v>
      </c>
      <c r="C611" s="9" t="s">
        <v>1057</v>
      </c>
      <c r="D611" s="9" t="s">
        <v>2168</v>
      </c>
      <c r="E611" s="9" t="s">
        <v>2169</v>
      </c>
      <c r="F611" s="9" t="s">
        <v>527</v>
      </c>
      <c r="G611" s="9" t="s">
        <v>1907</v>
      </c>
      <c r="H611" s="9" t="s">
        <v>937</v>
      </c>
      <c r="I611" s="9" t="s">
        <v>609</v>
      </c>
      <c r="J611" s="9" t="s">
        <v>178</v>
      </c>
      <c r="K611" s="9" t="s">
        <v>2170</v>
      </c>
      <c r="L611" s="10" t="e" vm="1">
        <f ca="1">_xlfn.DISPIMG("ID_E1863348D3DC41859084CF6562AF1E60",1)</f>
        <v>#NAME?</v>
      </c>
    </row>
    <row r="612" spans="1:12" ht="24" customHeight="1" x14ac:dyDescent="0.15">
      <c r="A612" s="8">
        <v>610</v>
      </c>
      <c r="B612" s="9" t="s">
        <v>1056</v>
      </c>
      <c r="C612" s="9" t="s">
        <v>1057</v>
      </c>
      <c r="D612" s="9" t="s">
        <v>2171</v>
      </c>
      <c r="E612" s="9" t="s">
        <v>2172</v>
      </c>
      <c r="F612" s="9" t="s">
        <v>527</v>
      </c>
      <c r="G612" s="9" t="s">
        <v>1017</v>
      </c>
      <c r="H612" s="9" t="s">
        <v>937</v>
      </c>
      <c r="I612" s="9" t="s">
        <v>139</v>
      </c>
      <c r="J612" s="9" t="s">
        <v>1655</v>
      </c>
      <c r="K612" s="9" t="s">
        <v>2173</v>
      </c>
      <c r="L612" s="10" t="e" vm="1">
        <f ca="1">_xlfn.DISPIMG("ID_6C6C61168E5840C398CE2FEBF9BE91CB",1)</f>
        <v>#NAME?</v>
      </c>
    </row>
    <row r="613" spans="1:12" ht="24" customHeight="1" x14ac:dyDescent="0.15">
      <c r="A613" s="8">
        <v>611</v>
      </c>
      <c r="B613" s="9" t="s">
        <v>1056</v>
      </c>
      <c r="C613" s="9" t="s">
        <v>1057</v>
      </c>
      <c r="D613" s="9" t="s">
        <v>2174</v>
      </c>
      <c r="E613" s="9" t="s">
        <v>2175</v>
      </c>
      <c r="F613" s="9" t="s">
        <v>527</v>
      </c>
      <c r="G613" s="9" t="s">
        <v>1017</v>
      </c>
      <c r="H613" s="9" t="s">
        <v>937</v>
      </c>
      <c r="I613" s="9" t="s">
        <v>906</v>
      </c>
      <c r="J613" s="9" t="s">
        <v>178</v>
      </c>
      <c r="K613" s="9" t="s">
        <v>2176</v>
      </c>
      <c r="L613" s="10" t="e" vm="1">
        <f ca="1">_xlfn.DISPIMG("ID_CCFB0BB7D60D4CD8B56C50DEAA4544EC",1)</f>
        <v>#NAME?</v>
      </c>
    </row>
    <row r="614" spans="1:12" ht="24" customHeight="1" x14ac:dyDescent="0.15">
      <c r="A614" s="8">
        <v>612</v>
      </c>
      <c r="B614" s="9" t="s">
        <v>1056</v>
      </c>
      <c r="C614" s="9" t="s">
        <v>1057</v>
      </c>
      <c r="D614" s="9" t="s">
        <v>2174</v>
      </c>
      <c r="E614" s="9" t="s">
        <v>2177</v>
      </c>
      <c r="F614" s="9" t="s">
        <v>527</v>
      </c>
      <c r="G614" s="9" t="s">
        <v>1017</v>
      </c>
      <c r="H614" s="9" t="s">
        <v>937</v>
      </c>
      <c r="I614" s="9" t="s">
        <v>58</v>
      </c>
      <c r="J614" s="9" t="s">
        <v>1200</v>
      </c>
      <c r="K614" s="9" t="s">
        <v>2178</v>
      </c>
      <c r="L614" s="10" t="e" vm="1">
        <f ca="1">_xlfn.DISPIMG("ID_C58A5561F38C493DB7F4052719A94D3E",1)</f>
        <v>#NAME?</v>
      </c>
    </row>
    <row r="615" spans="1:12" ht="24" customHeight="1" x14ac:dyDescent="0.15">
      <c r="A615" s="8">
        <v>613</v>
      </c>
      <c r="B615" s="9" t="s">
        <v>1056</v>
      </c>
      <c r="C615" s="9" t="s">
        <v>1057</v>
      </c>
      <c r="D615" s="9" t="s">
        <v>2179</v>
      </c>
      <c r="E615" s="9" t="s">
        <v>2180</v>
      </c>
      <c r="F615" s="9" t="s">
        <v>527</v>
      </c>
      <c r="G615" s="9" t="s">
        <v>1021</v>
      </c>
      <c r="H615" s="9" t="s">
        <v>937</v>
      </c>
      <c r="I615" s="9" t="s">
        <v>906</v>
      </c>
      <c r="J615" s="9" t="s">
        <v>2011</v>
      </c>
      <c r="K615" s="9" t="s">
        <v>2181</v>
      </c>
      <c r="L615" s="10" t="e" vm="1">
        <f ca="1">_xlfn.DISPIMG("ID_D5AE69EC45824F97A9ACC32DFADB1573",1)</f>
        <v>#NAME?</v>
      </c>
    </row>
    <row r="616" spans="1:12" ht="24" customHeight="1" x14ac:dyDescent="0.15">
      <c r="A616" s="8">
        <v>614</v>
      </c>
      <c r="B616" s="9" t="s">
        <v>1056</v>
      </c>
      <c r="C616" s="9" t="s">
        <v>1057</v>
      </c>
      <c r="D616" s="9" t="s">
        <v>2182</v>
      </c>
      <c r="E616" s="9" t="s">
        <v>2183</v>
      </c>
      <c r="F616" s="9" t="s">
        <v>527</v>
      </c>
      <c r="G616" s="9" t="s">
        <v>1021</v>
      </c>
      <c r="H616" s="9" t="s">
        <v>937</v>
      </c>
      <c r="I616" s="9" t="s">
        <v>674</v>
      </c>
      <c r="J616" s="9" t="s">
        <v>31</v>
      </c>
      <c r="K616" s="9" t="s">
        <v>2184</v>
      </c>
      <c r="L616" s="10" t="e" vm="1">
        <f ca="1">_xlfn.DISPIMG("ID_43D2460066264A6C9BECAFA94055BD46",1)</f>
        <v>#NAME?</v>
      </c>
    </row>
    <row r="617" spans="1:12" ht="24" customHeight="1" x14ac:dyDescent="0.15">
      <c r="A617" s="8">
        <v>615</v>
      </c>
      <c r="B617" s="9" t="s">
        <v>1056</v>
      </c>
      <c r="C617" s="9" t="s">
        <v>1057</v>
      </c>
      <c r="D617" s="9" t="s">
        <v>2182</v>
      </c>
      <c r="E617" s="9" t="s">
        <v>2185</v>
      </c>
      <c r="F617" s="9" t="s">
        <v>527</v>
      </c>
      <c r="G617" s="9" t="s">
        <v>1021</v>
      </c>
      <c r="H617" s="9" t="s">
        <v>937</v>
      </c>
      <c r="I617" s="9" t="s">
        <v>906</v>
      </c>
      <c r="J617" s="9" t="s">
        <v>45</v>
      </c>
      <c r="K617" s="9" t="s">
        <v>2186</v>
      </c>
      <c r="L617" s="10" t="e" vm="1">
        <f ca="1">_xlfn.DISPIMG("ID_07D0D4A725914827AD86613832C874F6",1)</f>
        <v>#NAME?</v>
      </c>
    </row>
    <row r="618" spans="1:12" ht="24" customHeight="1" x14ac:dyDescent="0.15">
      <c r="A618" s="8">
        <v>616</v>
      </c>
      <c r="B618" s="9" t="s">
        <v>1056</v>
      </c>
      <c r="C618" s="9" t="s">
        <v>1057</v>
      </c>
      <c r="D618" s="9" t="s">
        <v>2187</v>
      </c>
      <c r="E618" s="9" t="s">
        <v>2188</v>
      </c>
      <c r="F618" s="9" t="s">
        <v>527</v>
      </c>
      <c r="G618" s="9" t="s">
        <v>1021</v>
      </c>
      <c r="H618" s="9" t="s">
        <v>937</v>
      </c>
      <c r="I618" s="9" t="s">
        <v>37</v>
      </c>
      <c r="J618" s="9" t="s">
        <v>791</v>
      </c>
      <c r="K618" s="9" t="s">
        <v>2189</v>
      </c>
      <c r="L618" s="10" t="e" vm="1">
        <f ca="1">_xlfn.DISPIMG("ID_C9D8D7C2E4264B82A9BAC5CF14AD9DCD",1)</f>
        <v>#NAME?</v>
      </c>
    </row>
    <row r="619" spans="1:12" ht="24" customHeight="1" x14ac:dyDescent="0.15">
      <c r="A619" s="8">
        <v>617</v>
      </c>
      <c r="B619" s="9" t="s">
        <v>1056</v>
      </c>
      <c r="C619" s="9" t="s">
        <v>1057</v>
      </c>
      <c r="D619" s="9" t="s">
        <v>1019</v>
      </c>
      <c r="E619" s="9" t="s">
        <v>2190</v>
      </c>
      <c r="F619" s="9" t="s">
        <v>527</v>
      </c>
      <c r="G619" s="9" t="s">
        <v>1021</v>
      </c>
      <c r="H619" s="9" t="s">
        <v>937</v>
      </c>
      <c r="I619" s="9" t="s">
        <v>724</v>
      </c>
      <c r="J619" s="9" t="s">
        <v>31</v>
      </c>
      <c r="K619" s="9" t="s">
        <v>2191</v>
      </c>
      <c r="L619" s="10" t="e" vm="1">
        <f ca="1">_xlfn.DISPIMG("ID_4318FDEAF0FA4679BFDF30B739B31412",1)</f>
        <v>#NAME?</v>
      </c>
    </row>
    <row r="620" spans="1:12" ht="24" customHeight="1" x14ac:dyDescent="0.15">
      <c r="A620" s="8">
        <v>618</v>
      </c>
      <c r="B620" s="9" t="s">
        <v>1056</v>
      </c>
      <c r="C620" s="9" t="s">
        <v>1057</v>
      </c>
      <c r="D620" s="9" t="s">
        <v>2192</v>
      </c>
      <c r="E620" s="9" t="s">
        <v>2193</v>
      </c>
      <c r="F620" s="9" t="s">
        <v>527</v>
      </c>
      <c r="G620" s="9" t="s">
        <v>1021</v>
      </c>
      <c r="H620" s="9" t="s">
        <v>937</v>
      </c>
      <c r="I620" s="9" t="s">
        <v>37</v>
      </c>
      <c r="J620" s="9" t="s">
        <v>1791</v>
      </c>
      <c r="K620" s="9" t="s">
        <v>2194</v>
      </c>
      <c r="L620" s="10" t="e" vm="1">
        <f ca="1">_xlfn.DISPIMG("ID_BBA8D5CA28E3489BABAE317FD07817AB",1)</f>
        <v>#NAME?</v>
      </c>
    </row>
    <row r="621" spans="1:12" ht="24" customHeight="1" x14ac:dyDescent="0.15">
      <c r="A621" s="8">
        <v>619</v>
      </c>
      <c r="B621" s="9" t="s">
        <v>1056</v>
      </c>
      <c r="C621" s="9" t="s">
        <v>1057</v>
      </c>
      <c r="D621" s="9" t="s">
        <v>2105</v>
      </c>
      <c r="E621" s="9" t="s">
        <v>2195</v>
      </c>
      <c r="F621" s="9" t="s">
        <v>527</v>
      </c>
      <c r="G621" s="9" t="s">
        <v>1021</v>
      </c>
      <c r="H621" s="9" t="s">
        <v>937</v>
      </c>
      <c r="I621" s="9" t="s">
        <v>76</v>
      </c>
      <c r="J621" s="9" t="s">
        <v>523</v>
      </c>
      <c r="K621" s="9" t="s">
        <v>2196</v>
      </c>
      <c r="L621" s="10" t="e" vm="1">
        <f ca="1">_xlfn.DISPIMG("ID_7943331BB09F4666B08C13804F229550",1)</f>
        <v>#NAME?</v>
      </c>
    </row>
    <row r="622" spans="1:12" ht="24" customHeight="1" x14ac:dyDescent="0.15">
      <c r="A622" s="8">
        <v>620</v>
      </c>
      <c r="B622" s="9" t="s">
        <v>1056</v>
      </c>
      <c r="C622" s="9" t="s">
        <v>1057</v>
      </c>
      <c r="D622" s="9" t="s">
        <v>2197</v>
      </c>
      <c r="E622" s="9" t="s">
        <v>2106</v>
      </c>
      <c r="F622" s="9" t="s">
        <v>527</v>
      </c>
      <c r="G622" s="9" t="s">
        <v>1021</v>
      </c>
      <c r="H622" s="9" t="s">
        <v>937</v>
      </c>
      <c r="I622" s="9" t="s">
        <v>906</v>
      </c>
      <c r="J622" s="9" t="s">
        <v>31</v>
      </c>
      <c r="K622" s="9" t="s">
        <v>2198</v>
      </c>
      <c r="L622" s="10" t="e" vm="1">
        <f ca="1">_xlfn.DISPIMG("ID_161DFBDD14004A63B5DE5180912CD5CD",1)</f>
        <v>#NAME?</v>
      </c>
    </row>
    <row r="623" spans="1:12" ht="24" customHeight="1" x14ac:dyDescent="0.15">
      <c r="A623" s="8">
        <v>621</v>
      </c>
      <c r="B623" s="9" t="s">
        <v>1056</v>
      </c>
      <c r="C623" s="9" t="s">
        <v>1057</v>
      </c>
      <c r="D623" s="9" t="s">
        <v>2199</v>
      </c>
      <c r="E623" s="9" t="s">
        <v>2200</v>
      </c>
      <c r="F623" s="9" t="s">
        <v>527</v>
      </c>
      <c r="G623" s="9" t="s">
        <v>2201</v>
      </c>
      <c r="H623" s="9" t="s">
        <v>937</v>
      </c>
      <c r="I623" s="9" t="s">
        <v>44</v>
      </c>
      <c r="J623" s="9" t="s">
        <v>523</v>
      </c>
      <c r="K623" s="9" t="s">
        <v>2202</v>
      </c>
      <c r="L623" s="10" t="e" vm="1">
        <f ca="1">_xlfn.DISPIMG("ID_C26ADF0D7AB344F58BECDB6B2081E13F",1)</f>
        <v>#NAME?</v>
      </c>
    </row>
    <row r="624" spans="1:12" ht="24" customHeight="1" x14ac:dyDescent="0.15">
      <c r="A624" s="8">
        <v>622</v>
      </c>
      <c r="B624" s="9" t="s">
        <v>1056</v>
      </c>
      <c r="C624" s="9" t="s">
        <v>1057</v>
      </c>
      <c r="D624" s="9" t="s">
        <v>2203</v>
      </c>
      <c r="E624" s="9" t="s">
        <v>2204</v>
      </c>
      <c r="F624" s="9" t="s">
        <v>527</v>
      </c>
      <c r="G624" s="9" t="s">
        <v>2205</v>
      </c>
      <c r="H624" s="9" t="s">
        <v>937</v>
      </c>
      <c r="I624" s="9" t="s">
        <v>170</v>
      </c>
      <c r="J624" s="9" t="s">
        <v>83</v>
      </c>
      <c r="K624" s="9" t="s">
        <v>2206</v>
      </c>
      <c r="L624" s="10" t="e" vm="1">
        <f ca="1">_xlfn.DISPIMG("ID_562B8D288F3B40D7B54F00465BAFCD97",1)</f>
        <v>#NAME?</v>
      </c>
    </row>
    <row r="625" spans="1:12" ht="24" customHeight="1" x14ac:dyDescent="0.15">
      <c r="A625" s="8">
        <v>623</v>
      </c>
      <c r="B625" s="9" t="s">
        <v>1056</v>
      </c>
      <c r="C625" s="9" t="s">
        <v>1057</v>
      </c>
      <c r="D625" s="9" t="s">
        <v>2207</v>
      </c>
      <c r="E625" s="9" t="s">
        <v>2208</v>
      </c>
      <c r="F625" s="9" t="s">
        <v>527</v>
      </c>
      <c r="G625" s="9" t="s">
        <v>1032</v>
      </c>
      <c r="H625" s="9" t="s">
        <v>937</v>
      </c>
      <c r="I625" s="9" t="s">
        <v>58</v>
      </c>
      <c r="J625" s="9" t="s">
        <v>119</v>
      </c>
      <c r="K625" s="9" t="s">
        <v>2209</v>
      </c>
      <c r="L625" s="10" t="e" vm="1">
        <f ca="1">_xlfn.DISPIMG("ID_9508986A258D4AC6B6EB2D67BDE8C11B",1)</f>
        <v>#NAME?</v>
      </c>
    </row>
    <row r="626" spans="1:12" ht="24" customHeight="1" x14ac:dyDescent="0.15">
      <c r="A626" s="8">
        <v>624</v>
      </c>
      <c r="B626" s="9" t="s">
        <v>1056</v>
      </c>
      <c r="C626" s="9" t="s">
        <v>1057</v>
      </c>
      <c r="D626" s="9" t="s">
        <v>2210</v>
      </c>
      <c r="E626" s="9" t="s">
        <v>2211</v>
      </c>
      <c r="F626" s="9" t="s">
        <v>527</v>
      </c>
      <c r="G626" s="9" t="s">
        <v>1032</v>
      </c>
      <c r="H626" s="9" t="s">
        <v>937</v>
      </c>
      <c r="I626" s="9" t="s">
        <v>76</v>
      </c>
      <c r="J626" s="9" t="s">
        <v>791</v>
      </c>
      <c r="K626" s="9" t="s">
        <v>2212</v>
      </c>
      <c r="L626" s="10" t="e" vm="1">
        <f ca="1">_xlfn.DISPIMG("ID_D5504D52D24F44919BB8E86107381D88",1)</f>
        <v>#NAME?</v>
      </c>
    </row>
    <row r="627" spans="1:12" ht="24" customHeight="1" x14ac:dyDescent="0.15">
      <c r="A627" s="8">
        <v>625</v>
      </c>
      <c r="B627" s="9" t="s">
        <v>1056</v>
      </c>
      <c r="C627" s="9" t="s">
        <v>1057</v>
      </c>
      <c r="D627" s="9" t="s">
        <v>2213</v>
      </c>
      <c r="E627" s="9" t="s">
        <v>2214</v>
      </c>
      <c r="F627" s="9" t="s">
        <v>527</v>
      </c>
      <c r="G627" s="9" t="s">
        <v>1032</v>
      </c>
      <c r="H627" s="9" t="s">
        <v>937</v>
      </c>
      <c r="I627" s="9" t="s">
        <v>108</v>
      </c>
      <c r="J627" s="9" t="s">
        <v>1089</v>
      </c>
      <c r="K627" s="9" t="s">
        <v>2215</v>
      </c>
      <c r="L627" s="10" t="e" vm="1">
        <f ca="1">_xlfn.DISPIMG("ID_45E3038E1E8F47E2BE14CF10C1D01119",1)</f>
        <v>#NAME?</v>
      </c>
    </row>
    <row r="628" spans="1:12" ht="24" customHeight="1" x14ac:dyDescent="0.15">
      <c r="A628" s="8">
        <v>626</v>
      </c>
      <c r="B628" s="9" t="s">
        <v>1056</v>
      </c>
      <c r="C628" s="9" t="s">
        <v>1057</v>
      </c>
      <c r="D628" s="9" t="s">
        <v>2216</v>
      </c>
      <c r="E628" s="9" t="s">
        <v>2217</v>
      </c>
      <c r="F628" s="9" t="s">
        <v>527</v>
      </c>
      <c r="G628" s="9" t="s">
        <v>1032</v>
      </c>
      <c r="H628" s="9" t="s">
        <v>937</v>
      </c>
      <c r="I628" s="9" t="s">
        <v>906</v>
      </c>
      <c r="J628" s="9" t="s">
        <v>45</v>
      </c>
      <c r="K628" s="9" t="s">
        <v>2218</v>
      </c>
      <c r="L628" s="10" t="e" vm="1">
        <f ca="1">_xlfn.DISPIMG("ID_FA772CA582204944896C8E9282575C9C",1)</f>
        <v>#NAME?</v>
      </c>
    </row>
    <row r="629" spans="1:12" ht="24" customHeight="1" x14ac:dyDescent="0.15">
      <c r="A629" s="8">
        <v>627</v>
      </c>
      <c r="B629" s="9" t="s">
        <v>1056</v>
      </c>
      <c r="C629" s="9" t="s">
        <v>1057</v>
      </c>
      <c r="D629" s="9" t="s">
        <v>2219</v>
      </c>
      <c r="E629" s="9" t="s">
        <v>2220</v>
      </c>
      <c r="F629" s="9" t="s">
        <v>527</v>
      </c>
      <c r="G629" s="9" t="s">
        <v>1032</v>
      </c>
      <c r="H629" s="9" t="s">
        <v>937</v>
      </c>
      <c r="I629" s="9" t="s">
        <v>906</v>
      </c>
      <c r="J629" s="9" t="s">
        <v>83</v>
      </c>
      <c r="K629" s="9" t="s">
        <v>2221</v>
      </c>
      <c r="L629" s="10" t="e" vm="1">
        <f ca="1">_xlfn.DISPIMG("ID_7698B5BF4F0F4F499861784ACB7C0D19",1)</f>
        <v>#NAME?</v>
      </c>
    </row>
    <row r="630" spans="1:12" ht="24" customHeight="1" x14ac:dyDescent="0.15">
      <c r="A630" s="8">
        <v>628</v>
      </c>
      <c r="B630" s="9" t="s">
        <v>1056</v>
      </c>
      <c r="C630" s="9" t="s">
        <v>1057</v>
      </c>
      <c r="D630" s="9" t="s">
        <v>2222</v>
      </c>
      <c r="E630" s="9" t="s">
        <v>2223</v>
      </c>
      <c r="F630" s="9" t="s">
        <v>527</v>
      </c>
      <c r="G630" s="9" t="s">
        <v>1032</v>
      </c>
      <c r="H630" s="9" t="s">
        <v>937</v>
      </c>
      <c r="I630" s="9" t="s">
        <v>609</v>
      </c>
      <c r="J630" s="9" t="s">
        <v>70</v>
      </c>
      <c r="K630" s="9" t="s">
        <v>2224</v>
      </c>
      <c r="L630" s="10" t="e" vm="1">
        <f ca="1">_xlfn.DISPIMG("ID_FD35506699C24BE286236120A2463B94",1)</f>
        <v>#NAME?</v>
      </c>
    </row>
    <row r="631" spans="1:12" ht="24" customHeight="1" x14ac:dyDescent="0.15">
      <c r="A631" s="8">
        <v>629</v>
      </c>
      <c r="B631" s="9" t="s">
        <v>1056</v>
      </c>
      <c r="C631" s="9" t="s">
        <v>1057</v>
      </c>
      <c r="D631" s="9" t="s">
        <v>2225</v>
      </c>
      <c r="E631" s="9" t="s">
        <v>2226</v>
      </c>
      <c r="F631" s="9" t="s">
        <v>527</v>
      </c>
      <c r="G631" s="9" t="s">
        <v>1032</v>
      </c>
      <c r="H631" s="9" t="s">
        <v>937</v>
      </c>
      <c r="I631" s="9" t="s">
        <v>108</v>
      </c>
      <c r="J631" s="9" t="s">
        <v>523</v>
      </c>
      <c r="K631" s="9" t="s">
        <v>2227</v>
      </c>
      <c r="L631" s="10" t="e" vm="1">
        <f ca="1">_xlfn.DISPIMG("ID_82EA678E93174867B4E69B4FA369C209",1)</f>
        <v>#NAME?</v>
      </c>
    </row>
    <row r="632" spans="1:12" ht="24" customHeight="1" x14ac:dyDescent="0.15">
      <c r="A632" s="8">
        <v>630</v>
      </c>
      <c r="B632" s="9" t="s">
        <v>1056</v>
      </c>
      <c r="C632" s="9" t="s">
        <v>1057</v>
      </c>
      <c r="D632" s="9" t="s">
        <v>2228</v>
      </c>
      <c r="E632" s="9" t="s">
        <v>2229</v>
      </c>
      <c r="F632" s="9" t="s">
        <v>527</v>
      </c>
      <c r="G632" s="9" t="s">
        <v>1032</v>
      </c>
      <c r="H632" s="9" t="s">
        <v>937</v>
      </c>
      <c r="I632" s="9" t="s">
        <v>108</v>
      </c>
      <c r="J632" s="9" t="s">
        <v>1101</v>
      </c>
      <c r="K632" s="9" t="s">
        <v>2230</v>
      </c>
      <c r="L632" s="10" t="e" vm="1">
        <f ca="1">_xlfn.DISPIMG("ID_0AE6FD2BF9A048B5BA9134357D62D7B9",1)</f>
        <v>#NAME?</v>
      </c>
    </row>
    <row r="633" spans="1:12" ht="24" customHeight="1" x14ac:dyDescent="0.15">
      <c r="A633" s="8">
        <v>631</v>
      </c>
      <c r="B633" s="9" t="s">
        <v>1056</v>
      </c>
      <c r="C633" s="9" t="s">
        <v>1057</v>
      </c>
      <c r="D633" s="9" t="s">
        <v>2231</v>
      </c>
      <c r="E633" s="9" t="s">
        <v>2232</v>
      </c>
      <c r="F633" s="9" t="s">
        <v>527</v>
      </c>
      <c r="G633" s="9" t="s">
        <v>1032</v>
      </c>
      <c r="H633" s="9" t="s">
        <v>937</v>
      </c>
      <c r="I633" s="9" t="s">
        <v>906</v>
      </c>
      <c r="J633" s="9" t="s">
        <v>1089</v>
      </c>
      <c r="K633" s="9" t="s">
        <v>2233</v>
      </c>
      <c r="L633" s="10" t="e" vm="1">
        <f ca="1">_xlfn.DISPIMG("ID_2D2EF33F380142138285778A2887BECF",1)</f>
        <v>#NAME?</v>
      </c>
    </row>
    <row r="634" spans="1:12" ht="24" customHeight="1" x14ac:dyDescent="0.15">
      <c r="A634" s="8">
        <v>632</v>
      </c>
      <c r="B634" s="9" t="s">
        <v>1056</v>
      </c>
      <c r="C634" s="9" t="s">
        <v>1057</v>
      </c>
      <c r="D634" s="9" t="s">
        <v>2234</v>
      </c>
      <c r="E634" s="9" t="s">
        <v>2235</v>
      </c>
      <c r="F634" s="9" t="s">
        <v>527</v>
      </c>
      <c r="G634" s="9" t="s">
        <v>1032</v>
      </c>
      <c r="H634" s="9" t="s">
        <v>937</v>
      </c>
      <c r="I634" s="9" t="s">
        <v>906</v>
      </c>
      <c r="J634" s="9" t="s">
        <v>523</v>
      </c>
      <c r="K634" s="9" t="s">
        <v>2236</v>
      </c>
      <c r="L634" s="10" t="e" vm="1">
        <f ca="1">_xlfn.DISPIMG("ID_2A4E11274FBE4C7AA1D649F66F46B271",1)</f>
        <v>#NAME?</v>
      </c>
    </row>
    <row r="635" spans="1:12" ht="24" customHeight="1" x14ac:dyDescent="0.15">
      <c r="A635" s="8">
        <v>633</v>
      </c>
      <c r="B635" s="9" t="s">
        <v>1056</v>
      </c>
      <c r="C635" s="9" t="s">
        <v>1057</v>
      </c>
      <c r="D635" s="9" t="s">
        <v>2237</v>
      </c>
      <c r="E635" s="9" t="s">
        <v>2238</v>
      </c>
      <c r="F635" s="9" t="s">
        <v>527</v>
      </c>
      <c r="G635" s="9" t="s">
        <v>1032</v>
      </c>
      <c r="H635" s="9" t="s">
        <v>937</v>
      </c>
      <c r="I635" s="9" t="s">
        <v>37</v>
      </c>
      <c r="J635" s="9" t="s">
        <v>523</v>
      </c>
      <c r="K635" s="9" t="s">
        <v>2239</v>
      </c>
      <c r="L635" s="10" t="e" vm="1">
        <f ca="1">_xlfn.DISPIMG("ID_DE0989F28763410DBE36DBAFDE3F6BAD",1)</f>
        <v>#NAME?</v>
      </c>
    </row>
    <row r="636" spans="1:12" ht="24" customHeight="1" x14ac:dyDescent="0.15">
      <c r="A636" s="8">
        <v>634</v>
      </c>
      <c r="B636" s="9" t="s">
        <v>1056</v>
      </c>
      <c r="C636" s="9" t="s">
        <v>1057</v>
      </c>
      <c r="D636" s="9" t="s">
        <v>738</v>
      </c>
      <c r="E636" s="9" t="s">
        <v>2240</v>
      </c>
      <c r="F636" s="9" t="s">
        <v>527</v>
      </c>
      <c r="G636" s="9" t="s">
        <v>1403</v>
      </c>
      <c r="H636" s="9" t="s">
        <v>937</v>
      </c>
      <c r="I636" s="9" t="s">
        <v>108</v>
      </c>
      <c r="J636" s="9" t="s">
        <v>1791</v>
      </c>
      <c r="K636" s="9" t="s">
        <v>2241</v>
      </c>
      <c r="L636" s="10" t="e" vm="1">
        <f ca="1">_xlfn.DISPIMG("ID_0D337FE389CB4D4A95BAB5F28A350FE7",1)</f>
        <v>#NAME?</v>
      </c>
    </row>
    <row r="637" spans="1:12" ht="24" customHeight="1" x14ac:dyDescent="0.15">
      <c r="A637" s="8">
        <v>635</v>
      </c>
      <c r="B637" s="9" t="s">
        <v>1056</v>
      </c>
      <c r="C637" s="9" t="s">
        <v>1057</v>
      </c>
      <c r="D637" s="9" t="s">
        <v>738</v>
      </c>
      <c r="E637" s="9" t="s">
        <v>2242</v>
      </c>
      <c r="F637" s="9" t="s">
        <v>527</v>
      </c>
      <c r="G637" s="9" t="s">
        <v>1403</v>
      </c>
      <c r="H637" s="9" t="s">
        <v>937</v>
      </c>
      <c r="I637" s="9" t="s">
        <v>69</v>
      </c>
      <c r="J637" s="9" t="s">
        <v>31</v>
      </c>
      <c r="K637" s="9" t="s">
        <v>2243</v>
      </c>
      <c r="L637" s="10" t="e" vm="1">
        <f ca="1">_xlfn.DISPIMG("ID_F639851139334544B5BC7C22797F2988",1)</f>
        <v>#NAME?</v>
      </c>
    </row>
    <row r="638" spans="1:12" ht="24" customHeight="1" x14ac:dyDescent="0.15">
      <c r="A638" s="8">
        <v>636</v>
      </c>
      <c r="B638" s="9" t="s">
        <v>1056</v>
      </c>
      <c r="C638" s="9" t="s">
        <v>1057</v>
      </c>
      <c r="D638" s="9" t="s">
        <v>2244</v>
      </c>
      <c r="E638" s="9" t="s">
        <v>2245</v>
      </c>
      <c r="F638" s="9" t="s">
        <v>527</v>
      </c>
      <c r="G638" s="9" t="s">
        <v>738</v>
      </c>
      <c r="H638" s="9" t="s">
        <v>937</v>
      </c>
      <c r="I638" s="9" t="s">
        <v>906</v>
      </c>
      <c r="J638" s="9" t="s">
        <v>1655</v>
      </c>
      <c r="K638" s="9" t="s">
        <v>2246</v>
      </c>
      <c r="L638" s="10" t="e" vm="1">
        <f ca="1">_xlfn.DISPIMG("ID_86B2FE00CA3246EB96789A10B5289ACA",1)</f>
        <v>#NAME?</v>
      </c>
    </row>
    <row r="639" spans="1:12" ht="24" customHeight="1" x14ac:dyDescent="0.15">
      <c r="A639" s="8">
        <v>637</v>
      </c>
      <c r="B639" s="9" t="s">
        <v>1056</v>
      </c>
      <c r="C639" s="9" t="s">
        <v>1057</v>
      </c>
      <c r="D639" s="9" t="s">
        <v>2247</v>
      </c>
      <c r="E639" s="9" t="s">
        <v>2248</v>
      </c>
      <c r="F639" s="9" t="s">
        <v>527</v>
      </c>
      <c r="G639" s="9" t="s">
        <v>738</v>
      </c>
      <c r="H639" s="9" t="s">
        <v>937</v>
      </c>
      <c r="I639" s="9" t="s">
        <v>906</v>
      </c>
      <c r="J639" s="9" t="s">
        <v>1655</v>
      </c>
      <c r="K639" s="9" t="s">
        <v>2249</v>
      </c>
      <c r="L639" s="10" t="e" vm="1">
        <f ca="1">_xlfn.DISPIMG("ID_2A514F15D8F642548C030FED3682721C",1)</f>
        <v>#NAME?</v>
      </c>
    </row>
    <row r="640" spans="1:12" ht="24" customHeight="1" x14ac:dyDescent="0.15">
      <c r="A640" s="8">
        <v>638</v>
      </c>
      <c r="B640" s="9" t="s">
        <v>1056</v>
      </c>
      <c r="C640" s="9" t="s">
        <v>1057</v>
      </c>
      <c r="D640" s="9" t="s">
        <v>2250</v>
      </c>
      <c r="E640" s="9" t="s">
        <v>2251</v>
      </c>
      <c r="F640" s="9" t="s">
        <v>527</v>
      </c>
      <c r="G640" s="9" t="s">
        <v>738</v>
      </c>
      <c r="H640" s="9" t="s">
        <v>937</v>
      </c>
      <c r="I640" s="9" t="s">
        <v>906</v>
      </c>
      <c r="J640" s="9" t="s">
        <v>1655</v>
      </c>
      <c r="K640" s="9" t="s">
        <v>2252</v>
      </c>
      <c r="L640" s="10" t="e" vm="1">
        <f ca="1">_xlfn.DISPIMG("ID_C2BFF4FE49BE49C387216C29E568906D",1)</f>
        <v>#NAME?</v>
      </c>
    </row>
    <row r="641" spans="1:12" ht="24" customHeight="1" x14ac:dyDescent="0.15">
      <c r="A641" s="8">
        <v>639</v>
      </c>
      <c r="B641" s="9" t="s">
        <v>1056</v>
      </c>
      <c r="C641" s="9" t="s">
        <v>1057</v>
      </c>
      <c r="D641" s="9" t="s">
        <v>2253</v>
      </c>
      <c r="E641" s="9" t="s">
        <v>2254</v>
      </c>
      <c r="F641" s="9" t="s">
        <v>527</v>
      </c>
      <c r="G641" s="9" t="s">
        <v>738</v>
      </c>
      <c r="H641" s="9" t="s">
        <v>937</v>
      </c>
      <c r="I641" s="9" t="s">
        <v>906</v>
      </c>
      <c r="J641" s="9" t="s">
        <v>31</v>
      </c>
      <c r="K641" s="9" t="s">
        <v>2255</v>
      </c>
      <c r="L641" s="10" t="e" vm="1">
        <f ca="1">_xlfn.DISPIMG("ID_895AADCD74F048EFA84AEFB8C458C487",1)</f>
        <v>#NAME?</v>
      </c>
    </row>
    <row r="642" spans="1:12" ht="24" customHeight="1" x14ac:dyDescent="0.15">
      <c r="A642" s="8">
        <v>640</v>
      </c>
      <c r="B642" s="9" t="s">
        <v>1056</v>
      </c>
      <c r="C642" s="9" t="s">
        <v>1057</v>
      </c>
      <c r="D642" s="9" t="s">
        <v>2256</v>
      </c>
      <c r="E642" s="9" t="s">
        <v>2257</v>
      </c>
      <c r="F642" s="9" t="s">
        <v>527</v>
      </c>
      <c r="G642" s="9" t="s">
        <v>738</v>
      </c>
      <c r="H642" s="9" t="s">
        <v>937</v>
      </c>
      <c r="I642" s="9" t="s">
        <v>906</v>
      </c>
      <c r="J642" s="9" t="s">
        <v>186</v>
      </c>
      <c r="K642" s="9" t="s">
        <v>2258</v>
      </c>
      <c r="L642" s="10" t="e" vm="1">
        <f ca="1">_xlfn.DISPIMG("ID_135CE853698A47CABB90D967A1EE4814",1)</f>
        <v>#NAME?</v>
      </c>
    </row>
    <row r="643" spans="1:12" ht="24" customHeight="1" x14ac:dyDescent="0.15">
      <c r="A643" s="8">
        <v>641</v>
      </c>
      <c r="B643" s="9" t="s">
        <v>1056</v>
      </c>
      <c r="C643" s="9" t="s">
        <v>1057</v>
      </c>
      <c r="D643" s="9" t="s">
        <v>2259</v>
      </c>
      <c r="E643" s="9" t="s">
        <v>2260</v>
      </c>
      <c r="F643" s="9" t="s">
        <v>527</v>
      </c>
      <c r="G643" s="9" t="s">
        <v>738</v>
      </c>
      <c r="H643" s="9" t="s">
        <v>937</v>
      </c>
      <c r="I643" s="9" t="s">
        <v>906</v>
      </c>
      <c r="J643" s="9" t="s">
        <v>1655</v>
      </c>
      <c r="K643" s="9" t="s">
        <v>2261</v>
      </c>
      <c r="L643" s="10" t="e" vm="1">
        <f ca="1">_xlfn.DISPIMG("ID_338EE819837441AE8798396D24E08AC7",1)</f>
        <v>#NAME?</v>
      </c>
    </row>
    <row r="644" spans="1:12" ht="24" customHeight="1" x14ac:dyDescent="0.15">
      <c r="A644" s="8">
        <v>642</v>
      </c>
      <c r="B644" s="9" t="s">
        <v>1056</v>
      </c>
      <c r="C644" s="9" t="s">
        <v>1057</v>
      </c>
      <c r="D644" s="9" t="s">
        <v>2262</v>
      </c>
      <c r="E644" s="9" t="s">
        <v>2263</v>
      </c>
      <c r="F644" s="9" t="s">
        <v>527</v>
      </c>
      <c r="G644" s="9" t="s">
        <v>738</v>
      </c>
      <c r="H644" s="9" t="s">
        <v>937</v>
      </c>
      <c r="I644" s="9" t="s">
        <v>906</v>
      </c>
      <c r="J644" s="9" t="s">
        <v>193</v>
      </c>
      <c r="K644" s="9" t="s">
        <v>2264</v>
      </c>
      <c r="L644" s="10" t="e" vm="1">
        <f ca="1">_xlfn.DISPIMG("ID_200D6F96454A4925A690532B357F00D8",1)</f>
        <v>#NAME?</v>
      </c>
    </row>
    <row r="645" spans="1:12" ht="24" customHeight="1" x14ac:dyDescent="0.15">
      <c r="A645" s="8">
        <v>643</v>
      </c>
      <c r="B645" s="9" t="s">
        <v>1056</v>
      </c>
      <c r="C645" s="9" t="s">
        <v>1057</v>
      </c>
      <c r="D645" s="9" t="s">
        <v>2265</v>
      </c>
      <c r="E645" s="9" t="s">
        <v>2266</v>
      </c>
      <c r="F645" s="9" t="s">
        <v>527</v>
      </c>
      <c r="G645" s="9" t="s">
        <v>738</v>
      </c>
      <c r="H645" s="9" t="s">
        <v>937</v>
      </c>
      <c r="I645" s="9" t="s">
        <v>906</v>
      </c>
      <c r="J645" s="9" t="s">
        <v>31</v>
      </c>
      <c r="K645" s="9" t="s">
        <v>2267</v>
      </c>
      <c r="L645" s="10" t="e" vm="1">
        <f ca="1">_xlfn.DISPIMG("ID_C5E93CABC58245E5981C7FBCC9D2F841",1)</f>
        <v>#NAME?</v>
      </c>
    </row>
    <row r="646" spans="1:12" ht="24" customHeight="1" x14ac:dyDescent="0.15">
      <c r="A646" s="8">
        <v>644</v>
      </c>
      <c r="B646" s="9" t="s">
        <v>1056</v>
      </c>
      <c r="C646" s="9" t="s">
        <v>1057</v>
      </c>
      <c r="D646" s="9" t="s">
        <v>2268</v>
      </c>
      <c r="E646" s="9" t="s">
        <v>2269</v>
      </c>
      <c r="F646" s="9" t="s">
        <v>527</v>
      </c>
      <c r="G646" s="9" t="s">
        <v>738</v>
      </c>
      <c r="H646" s="9" t="s">
        <v>937</v>
      </c>
      <c r="I646" s="9" t="s">
        <v>906</v>
      </c>
      <c r="J646" s="9" t="s">
        <v>186</v>
      </c>
      <c r="K646" s="9" t="s">
        <v>2270</v>
      </c>
      <c r="L646" s="10" t="e" vm="1">
        <f ca="1">_xlfn.DISPIMG("ID_EA4C34FDC7584D72A2D08F763C911D67",1)</f>
        <v>#NAME?</v>
      </c>
    </row>
    <row r="647" spans="1:12" ht="24" customHeight="1" x14ac:dyDescent="0.15">
      <c r="A647" s="8">
        <v>645</v>
      </c>
      <c r="B647" s="9" t="s">
        <v>1056</v>
      </c>
      <c r="C647" s="9" t="s">
        <v>1057</v>
      </c>
      <c r="D647" s="9" t="s">
        <v>2271</v>
      </c>
      <c r="E647" s="9" t="s">
        <v>2272</v>
      </c>
      <c r="F647" s="9" t="s">
        <v>527</v>
      </c>
      <c r="G647" s="9" t="s">
        <v>738</v>
      </c>
      <c r="H647" s="9" t="s">
        <v>937</v>
      </c>
      <c r="I647" s="9" t="s">
        <v>250</v>
      </c>
      <c r="J647" s="9" t="s">
        <v>31</v>
      </c>
      <c r="K647" s="9" t="s">
        <v>2273</v>
      </c>
      <c r="L647" s="10" t="e" vm="1">
        <f ca="1">_xlfn.DISPIMG("ID_E5DE2356BAFE440F8A983E2DBF8CD2AB",1)</f>
        <v>#NAME?</v>
      </c>
    </row>
    <row r="648" spans="1:12" ht="24" customHeight="1" x14ac:dyDescent="0.15">
      <c r="A648" s="8">
        <v>646</v>
      </c>
      <c r="B648" s="9" t="s">
        <v>1056</v>
      </c>
      <c r="C648" s="9" t="s">
        <v>1057</v>
      </c>
      <c r="D648" s="9" t="s">
        <v>2256</v>
      </c>
      <c r="E648" s="9" t="s">
        <v>2274</v>
      </c>
      <c r="F648" s="9" t="s">
        <v>527</v>
      </c>
      <c r="G648" s="9" t="s">
        <v>738</v>
      </c>
      <c r="H648" s="9" t="s">
        <v>937</v>
      </c>
      <c r="I648" s="9" t="s">
        <v>108</v>
      </c>
      <c r="J648" s="9" t="s">
        <v>523</v>
      </c>
      <c r="K648" s="9" t="s">
        <v>2275</v>
      </c>
      <c r="L648" s="10" t="e" vm="1">
        <f ca="1">_xlfn.DISPIMG("ID_15C975CCA0624C8195164395B423A003",1)</f>
        <v>#NAME?</v>
      </c>
    </row>
    <row r="649" spans="1:12" ht="24" customHeight="1" x14ac:dyDescent="0.15">
      <c r="A649" s="8">
        <v>647</v>
      </c>
      <c r="B649" s="9" t="s">
        <v>1056</v>
      </c>
      <c r="C649" s="9" t="s">
        <v>1057</v>
      </c>
      <c r="D649" s="9" t="s">
        <v>2276</v>
      </c>
      <c r="E649" s="9" t="s">
        <v>2277</v>
      </c>
      <c r="F649" s="9" t="s">
        <v>527</v>
      </c>
      <c r="G649" s="9" t="s">
        <v>738</v>
      </c>
      <c r="H649" s="9" t="s">
        <v>937</v>
      </c>
      <c r="I649" s="9" t="s">
        <v>44</v>
      </c>
      <c r="J649" s="9" t="s">
        <v>927</v>
      </c>
      <c r="K649" s="9" t="s">
        <v>2278</v>
      </c>
      <c r="L649" s="10" t="e" vm="1">
        <f ca="1">_xlfn.DISPIMG("ID_800EDAB278F8411BB03A6FC6D2E60A3C",1)</f>
        <v>#NAME?</v>
      </c>
    </row>
    <row r="650" spans="1:12" ht="24" customHeight="1" x14ac:dyDescent="0.15">
      <c r="A650" s="8">
        <v>648</v>
      </c>
      <c r="B650" s="9" t="s">
        <v>1056</v>
      </c>
      <c r="C650" s="9" t="s">
        <v>1057</v>
      </c>
      <c r="D650" s="9" t="s">
        <v>2279</v>
      </c>
      <c r="E650" s="9" t="s">
        <v>2280</v>
      </c>
      <c r="F650" s="9" t="s">
        <v>527</v>
      </c>
      <c r="G650" s="9" t="s">
        <v>1827</v>
      </c>
      <c r="H650" s="9" t="s">
        <v>937</v>
      </c>
      <c r="I650" s="9" t="s">
        <v>108</v>
      </c>
      <c r="J650" s="9" t="s">
        <v>523</v>
      </c>
      <c r="K650" s="9" t="s">
        <v>2281</v>
      </c>
      <c r="L650" s="10" t="e" vm="1">
        <f ca="1">_xlfn.DISPIMG("ID_924B9F5610E042BB95F067B692C4AC79",1)</f>
        <v>#NAME?</v>
      </c>
    </row>
    <row r="651" spans="1:12" ht="24" customHeight="1" x14ac:dyDescent="0.15">
      <c r="A651" s="8">
        <v>649</v>
      </c>
      <c r="B651" s="9" t="s">
        <v>1056</v>
      </c>
      <c r="C651" s="9" t="s">
        <v>1057</v>
      </c>
      <c r="D651" s="9" t="s">
        <v>2282</v>
      </c>
      <c r="E651" s="9" t="s">
        <v>2283</v>
      </c>
      <c r="F651" s="9" t="s">
        <v>527</v>
      </c>
      <c r="G651" s="9" t="s">
        <v>1005</v>
      </c>
      <c r="H651" s="9" t="s">
        <v>937</v>
      </c>
      <c r="I651" s="9" t="s">
        <v>30</v>
      </c>
      <c r="J651" s="9" t="s">
        <v>545</v>
      </c>
      <c r="K651" s="9" t="s">
        <v>2284</v>
      </c>
      <c r="L651" s="10" t="e" vm="1">
        <f ca="1">_xlfn.DISPIMG("ID_B3E587F15A4D46C2B9F0758743C5A1BA",1)</f>
        <v>#NAME?</v>
      </c>
    </row>
    <row r="652" spans="1:12" ht="24" customHeight="1" x14ac:dyDescent="0.15">
      <c r="A652" s="8">
        <v>650</v>
      </c>
      <c r="B652" s="9" t="s">
        <v>1056</v>
      </c>
      <c r="C652" s="9" t="s">
        <v>1057</v>
      </c>
      <c r="D652" s="9" t="s">
        <v>2285</v>
      </c>
      <c r="E652" s="9" t="s">
        <v>2286</v>
      </c>
      <c r="F652" s="9" t="s">
        <v>527</v>
      </c>
      <c r="G652" s="9" t="s">
        <v>2287</v>
      </c>
      <c r="H652" s="9" t="s">
        <v>937</v>
      </c>
      <c r="I652" s="9" t="s">
        <v>139</v>
      </c>
      <c r="J652" s="9" t="s">
        <v>53</v>
      </c>
      <c r="K652" s="9" t="s">
        <v>2288</v>
      </c>
      <c r="L652" s="10" t="e" vm="1">
        <f ca="1">_xlfn.DISPIMG("ID_BA4B5595936B442CAA53B532792B3AE9",1)</f>
        <v>#NAME?</v>
      </c>
    </row>
    <row r="653" spans="1:12" ht="24" customHeight="1" x14ac:dyDescent="0.15">
      <c r="A653" s="8">
        <v>651</v>
      </c>
      <c r="B653" s="9" t="s">
        <v>1056</v>
      </c>
      <c r="C653" s="9" t="s">
        <v>1057</v>
      </c>
      <c r="D653" s="9" t="s">
        <v>2289</v>
      </c>
      <c r="E653" s="9" t="s">
        <v>2290</v>
      </c>
      <c r="F653" s="9" t="s">
        <v>527</v>
      </c>
      <c r="G653" s="9" t="s">
        <v>2291</v>
      </c>
      <c r="H653" s="9" t="s">
        <v>937</v>
      </c>
      <c r="I653" s="9" t="s">
        <v>906</v>
      </c>
      <c r="J653" s="9" t="s">
        <v>1200</v>
      </c>
      <c r="K653" s="9" t="s">
        <v>2292</v>
      </c>
      <c r="L653" s="10" t="e" vm="1">
        <f ca="1">_xlfn.DISPIMG("ID_4838671A4CE54D19A2A4FE0C36F9598E",1)</f>
        <v>#NAME?</v>
      </c>
    </row>
    <row r="654" spans="1:12" ht="24" customHeight="1" x14ac:dyDescent="0.15">
      <c r="A654" s="8">
        <v>652</v>
      </c>
      <c r="B654" s="9" t="s">
        <v>1056</v>
      </c>
      <c r="C654" s="9" t="s">
        <v>1057</v>
      </c>
      <c r="D654" s="9" t="s">
        <v>2293</v>
      </c>
      <c r="E654" s="9" t="s">
        <v>2294</v>
      </c>
      <c r="F654" s="9" t="s">
        <v>527</v>
      </c>
      <c r="G654" s="9" t="s">
        <v>2291</v>
      </c>
      <c r="H654" s="9" t="s">
        <v>937</v>
      </c>
      <c r="I654" s="9" t="s">
        <v>906</v>
      </c>
      <c r="J654" s="9" t="s">
        <v>45</v>
      </c>
      <c r="K654" s="9" t="s">
        <v>2295</v>
      </c>
      <c r="L654" s="10" t="e" vm="1">
        <f ca="1">_xlfn.DISPIMG("ID_1C462D31C8AB4CDD8B5D14E7187AB38A",1)</f>
        <v>#NAME?</v>
      </c>
    </row>
    <row r="655" spans="1:12" ht="24" customHeight="1" x14ac:dyDescent="0.15">
      <c r="A655" s="8">
        <v>653</v>
      </c>
      <c r="B655" s="9" t="s">
        <v>1056</v>
      </c>
      <c r="C655" s="9" t="s">
        <v>1057</v>
      </c>
      <c r="D655" s="9" t="s">
        <v>2296</v>
      </c>
      <c r="E655" s="9" t="s">
        <v>2297</v>
      </c>
      <c r="F655" s="9" t="s">
        <v>527</v>
      </c>
      <c r="G655" s="9" t="s">
        <v>2291</v>
      </c>
      <c r="H655" s="9" t="s">
        <v>937</v>
      </c>
      <c r="I655" s="9" t="s">
        <v>37</v>
      </c>
      <c r="J655" s="9" t="s">
        <v>186</v>
      </c>
      <c r="K655" s="9" t="s">
        <v>2298</v>
      </c>
      <c r="L655" s="10" t="e" vm="1">
        <f ca="1">_xlfn.DISPIMG("ID_4FB9E09320AF40C68DE4FD17A4B76619",1)</f>
        <v>#NAME?</v>
      </c>
    </row>
    <row r="656" spans="1:12" ht="24" customHeight="1" x14ac:dyDescent="0.15">
      <c r="A656" s="8">
        <v>654</v>
      </c>
      <c r="B656" s="9" t="s">
        <v>1056</v>
      </c>
      <c r="C656" s="9" t="s">
        <v>1057</v>
      </c>
      <c r="D656" s="9" t="s">
        <v>2299</v>
      </c>
      <c r="E656" s="9" t="s">
        <v>2300</v>
      </c>
      <c r="F656" s="9" t="s">
        <v>527</v>
      </c>
      <c r="G656" s="9" t="s">
        <v>2291</v>
      </c>
      <c r="H656" s="9" t="s">
        <v>937</v>
      </c>
      <c r="I656" s="9" t="s">
        <v>674</v>
      </c>
      <c r="J656" s="9" t="s">
        <v>31</v>
      </c>
      <c r="K656" s="9" t="s">
        <v>2301</v>
      </c>
      <c r="L656" s="10" t="e" vm="1">
        <f ca="1">_xlfn.DISPIMG("ID_7D302304C6B24E57B77D9268F6C58BB4",1)</f>
        <v>#NAME?</v>
      </c>
    </row>
    <row r="657" spans="1:12" ht="24" customHeight="1" x14ac:dyDescent="0.15">
      <c r="A657" s="8">
        <v>655</v>
      </c>
      <c r="B657" s="9" t="s">
        <v>1056</v>
      </c>
      <c r="C657" s="9" t="s">
        <v>1057</v>
      </c>
      <c r="D657" s="9" t="s">
        <v>2302</v>
      </c>
      <c r="E657" s="9" t="s">
        <v>2303</v>
      </c>
      <c r="F657" s="9" t="s">
        <v>527</v>
      </c>
      <c r="G657" s="9" t="s">
        <v>2304</v>
      </c>
      <c r="H657" s="9" t="s">
        <v>937</v>
      </c>
      <c r="I657" s="9" t="s">
        <v>76</v>
      </c>
      <c r="J657" s="9" t="s">
        <v>174</v>
      </c>
      <c r="K657" s="9" t="s">
        <v>2305</v>
      </c>
      <c r="L657" s="10" t="e" vm="1">
        <f ca="1">_xlfn.DISPIMG("ID_69F2BDB8440B4EFC8537A4849892DE20",1)</f>
        <v>#NAME?</v>
      </c>
    </row>
    <row r="658" spans="1:12" ht="24" customHeight="1" x14ac:dyDescent="0.15">
      <c r="A658" s="8">
        <v>656</v>
      </c>
      <c r="B658" s="9" t="s">
        <v>1056</v>
      </c>
      <c r="C658" s="9" t="s">
        <v>1057</v>
      </c>
      <c r="D658" s="9" t="s">
        <v>1408</v>
      </c>
      <c r="E658" s="9" t="s">
        <v>2306</v>
      </c>
      <c r="F658" s="9" t="s">
        <v>527</v>
      </c>
      <c r="G658" s="9" t="s">
        <v>1410</v>
      </c>
      <c r="H658" s="9" t="s">
        <v>937</v>
      </c>
      <c r="I658" s="9" t="s">
        <v>906</v>
      </c>
      <c r="J658" s="9" t="s">
        <v>119</v>
      </c>
      <c r="K658" s="9" t="s">
        <v>2307</v>
      </c>
      <c r="L658" s="10" t="e" vm="1">
        <f ca="1">_xlfn.DISPIMG("ID_4042FD18664C43868A560054CDE98A34",1)</f>
        <v>#NAME?</v>
      </c>
    </row>
    <row r="659" spans="1:12" ht="24" customHeight="1" x14ac:dyDescent="0.15">
      <c r="A659" s="8">
        <v>657</v>
      </c>
      <c r="B659" s="9" t="s">
        <v>1056</v>
      </c>
      <c r="C659" s="9" t="s">
        <v>1057</v>
      </c>
      <c r="D659" s="9" t="s">
        <v>2308</v>
      </c>
      <c r="E659" s="9" t="s">
        <v>2309</v>
      </c>
      <c r="F659" s="9" t="s">
        <v>527</v>
      </c>
      <c r="G659" s="9" t="s">
        <v>1410</v>
      </c>
      <c r="H659" s="9" t="s">
        <v>937</v>
      </c>
      <c r="I659" s="9" t="s">
        <v>30</v>
      </c>
      <c r="J659" s="9" t="s">
        <v>1200</v>
      </c>
      <c r="K659" s="9" t="s">
        <v>2310</v>
      </c>
      <c r="L659" s="10" t="e" vm="1">
        <f ca="1">_xlfn.DISPIMG("ID_05129F8BC315455CA5948BBAF21220FF",1)</f>
        <v>#NAME?</v>
      </c>
    </row>
    <row r="660" spans="1:12" ht="24" customHeight="1" x14ac:dyDescent="0.15">
      <c r="A660" s="8">
        <v>658</v>
      </c>
      <c r="B660" s="9" t="s">
        <v>1056</v>
      </c>
      <c r="C660" s="9" t="s">
        <v>1057</v>
      </c>
      <c r="D660" s="9" t="s">
        <v>2311</v>
      </c>
      <c r="E660" s="9" t="s">
        <v>2312</v>
      </c>
      <c r="F660" s="9" t="s">
        <v>527</v>
      </c>
      <c r="G660" s="9" t="s">
        <v>2313</v>
      </c>
      <c r="H660" s="9" t="s">
        <v>1049</v>
      </c>
      <c r="I660" s="9" t="s">
        <v>906</v>
      </c>
      <c r="J660" s="9" t="s">
        <v>178</v>
      </c>
      <c r="K660" s="9" t="s">
        <v>2314</v>
      </c>
      <c r="L660" s="10" t="e" vm="1">
        <f ca="1">_xlfn.DISPIMG("ID_1D5CE8A7AFC241048AE0303EC75B99A3",1)</f>
        <v>#NAME?</v>
      </c>
    </row>
    <row r="661" spans="1:12" ht="24" customHeight="1" x14ac:dyDescent="0.15">
      <c r="A661" s="8">
        <v>659</v>
      </c>
      <c r="B661" s="9" t="s">
        <v>1056</v>
      </c>
      <c r="C661" s="9" t="s">
        <v>1057</v>
      </c>
      <c r="D661" s="9" t="s">
        <v>2315</v>
      </c>
      <c r="E661" s="9" t="s">
        <v>2316</v>
      </c>
      <c r="F661" s="9" t="s">
        <v>527</v>
      </c>
      <c r="G661" s="9" t="s">
        <v>820</v>
      </c>
      <c r="H661" s="9" t="s">
        <v>1049</v>
      </c>
      <c r="I661" s="9" t="s">
        <v>906</v>
      </c>
      <c r="J661" s="9" t="s">
        <v>109</v>
      </c>
      <c r="K661" s="9" t="s">
        <v>2317</v>
      </c>
      <c r="L661" s="10" t="e" vm="1">
        <f ca="1">_xlfn.DISPIMG("ID_485F044FBFC24999AE0DA1B888DA9BA8",1)</f>
        <v>#NAME?</v>
      </c>
    </row>
    <row r="662" spans="1:12" ht="24" customHeight="1" x14ac:dyDescent="0.15">
      <c r="A662" s="8">
        <v>660</v>
      </c>
      <c r="B662" s="9" t="s">
        <v>1056</v>
      </c>
      <c r="C662" s="9" t="s">
        <v>1057</v>
      </c>
      <c r="D662" s="9" t="s">
        <v>2318</v>
      </c>
      <c r="E662" s="9" t="s">
        <v>2319</v>
      </c>
      <c r="F662" s="9" t="s">
        <v>2320</v>
      </c>
      <c r="G662" s="9" t="s">
        <v>107</v>
      </c>
      <c r="H662" s="9" t="s">
        <v>107</v>
      </c>
      <c r="I662" s="9" t="s">
        <v>906</v>
      </c>
      <c r="J662" s="9" t="s">
        <v>83</v>
      </c>
      <c r="K662" s="9" t="s">
        <v>2321</v>
      </c>
      <c r="L662" s="10" t="e" vm="1">
        <f ca="1">_xlfn.DISPIMG("ID_EACB0382492E464CAA31BBFDFA97670B",1)</f>
        <v>#NAME?</v>
      </c>
    </row>
    <row r="663" spans="1:12" ht="24" customHeight="1" x14ac:dyDescent="0.15">
      <c r="A663" s="8">
        <v>661</v>
      </c>
      <c r="B663" s="9" t="s">
        <v>1056</v>
      </c>
      <c r="C663" s="9" t="s">
        <v>1057</v>
      </c>
      <c r="D663" s="9" t="s">
        <v>2322</v>
      </c>
      <c r="E663" s="9" t="s">
        <v>2323</v>
      </c>
      <c r="F663" s="9" t="s">
        <v>2320</v>
      </c>
      <c r="G663" s="9" t="s">
        <v>2324</v>
      </c>
      <c r="H663" s="9" t="s">
        <v>107</v>
      </c>
      <c r="I663" s="9" t="s">
        <v>58</v>
      </c>
      <c r="J663" s="9" t="s">
        <v>31</v>
      </c>
      <c r="K663" s="9" t="s">
        <v>2325</v>
      </c>
      <c r="L663" s="10" t="e" vm="1">
        <f ca="1">_xlfn.DISPIMG("ID_4269C6FE53814DA1AC38F57471DC80D7",1)</f>
        <v>#NAME?</v>
      </c>
    </row>
    <row r="664" spans="1:12" ht="24" customHeight="1" x14ac:dyDescent="0.15">
      <c r="A664" s="8">
        <v>662</v>
      </c>
      <c r="B664" s="9" t="s">
        <v>1056</v>
      </c>
      <c r="C664" s="9" t="s">
        <v>1057</v>
      </c>
      <c r="D664" s="9" t="s">
        <v>2326</v>
      </c>
      <c r="E664" s="9" t="s">
        <v>2327</v>
      </c>
      <c r="F664" s="9" t="s">
        <v>2320</v>
      </c>
      <c r="G664" s="9" t="s">
        <v>1907</v>
      </c>
      <c r="H664" s="9" t="s">
        <v>688</v>
      </c>
      <c r="I664" s="9" t="s">
        <v>134</v>
      </c>
      <c r="J664" s="9" t="s">
        <v>193</v>
      </c>
      <c r="K664" s="9" t="s">
        <v>2328</v>
      </c>
      <c r="L664" s="10" t="e" vm="1">
        <f ca="1">_xlfn.DISPIMG("ID_B572607066DF426F9C445D4D55CAA256",1)</f>
        <v>#NAME?</v>
      </c>
    </row>
    <row r="665" spans="1:12" ht="24" customHeight="1" x14ac:dyDescent="0.15">
      <c r="A665" s="8">
        <v>663</v>
      </c>
      <c r="B665" s="9" t="s">
        <v>1056</v>
      </c>
      <c r="C665" s="9" t="s">
        <v>1057</v>
      </c>
      <c r="D665" s="9" t="s">
        <v>2329</v>
      </c>
      <c r="E665" s="9" t="s">
        <v>2330</v>
      </c>
      <c r="F665" s="9" t="s">
        <v>2320</v>
      </c>
      <c r="G665" s="9" t="s">
        <v>1990</v>
      </c>
      <c r="H665" s="9" t="s">
        <v>937</v>
      </c>
      <c r="I665" s="9" t="s">
        <v>108</v>
      </c>
      <c r="J665" s="9" t="s">
        <v>1791</v>
      </c>
      <c r="K665" s="9" t="s">
        <v>2331</v>
      </c>
      <c r="L665" s="10" t="e" vm="1">
        <f ca="1">_xlfn.DISPIMG("ID_6FC50CA20F4242F3B0A6B6004A99CD63",1)</f>
        <v>#NAME?</v>
      </c>
    </row>
    <row r="666" spans="1:12" ht="24" customHeight="1" x14ac:dyDescent="0.15">
      <c r="A666" s="8">
        <v>664</v>
      </c>
      <c r="B666" s="9" t="s">
        <v>1056</v>
      </c>
      <c r="C666" s="9" t="s">
        <v>1057</v>
      </c>
      <c r="D666" s="9" t="s">
        <v>2332</v>
      </c>
      <c r="E666" s="9" t="s">
        <v>2333</v>
      </c>
      <c r="F666" s="9" t="s">
        <v>2320</v>
      </c>
      <c r="G666" s="9" t="s">
        <v>2334</v>
      </c>
      <c r="H666" s="9" t="s">
        <v>937</v>
      </c>
      <c r="I666" s="9" t="s">
        <v>24</v>
      </c>
      <c r="J666" s="9" t="s">
        <v>140</v>
      </c>
      <c r="K666" s="9" t="s">
        <v>2335</v>
      </c>
      <c r="L666" s="10" t="e" vm="1">
        <f ca="1">_xlfn.DISPIMG("ID_229FF5FDE59E4CCCAE100B748DFF411E",1)</f>
        <v>#NAME?</v>
      </c>
    </row>
    <row r="667" spans="1:12" ht="24" customHeight="1" x14ac:dyDescent="0.15">
      <c r="A667" s="8">
        <v>665</v>
      </c>
      <c r="B667" s="9" t="s">
        <v>1056</v>
      </c>
      <c r="C667" s="9" t="s">
        <v>1057</v>
      </c>
      <c r="D667" s="9" t="s">
        <v>2336</v>
      </c>
      <c r="E667" s="9" t="s">
        <v>2106</v>
      </c>
      <c r="F667" s="9" t="s">
        <v>2320</v>
      </c>
      <c r="G667" s="9" t="s">
        <v>2201</v>
      </c>
      <c r="H667" s="9" t="s">
        <v>937</v>
      </c>
      <c r="I667" s="9" t="s">
        <v>412</v>
      </c>
      <c r="J667" s="9" t="s">
        <v>31</v>
      </c>
      <c r="K667" s="9" t="s">
        <v>2337</v>
      </c>
      <c r="L667" s="10" t="e" vm="1">
        <f ca="1">_xlfn.DISPIMG("ID_0924BC3CFBF04D05BB2CB798DB22048E",1)</f>
        <v>#NAME?</v>
      </c>
    </row>
    <row r="668" spans="1:12" ht="24" customHeight="1" x14ac:dyDescent="0.15">
      <c r="A668" s="8">
        <v>666</v>
      </c>
      <c r="B668" s="9" t="s">
        <v>1056</v>
      </c>
      <c r="C668" s="9" t="s">
        <v>1057</v>
      </c>
      <c r="D668" s="9" t="s">
        <v>2338</v>
      </c>
      <c r="E668" s="9" t="s">
        <v>2339</v>
      </c>
      <c r="F668" s="9" t="s">
        <v>2320</v>
      </c>
      <c r="G668" s="9" t="s">
        <v>2201</v>
      </c>
      <c r="H668" s="9" t="s">
        <v>937</v>
      </c>
      <c r="I668" s="9" t="s">
        <v>58</v>
      </c>
      <c r="J668" s="9" t="s">
        <v>174</v>
      </c>
      <c r="K668" s="9" t="s">
        <v>2340</v>
      </c>
      <c r="L668" s="10" t="e" vm="1">
        <f ca="1">_xlfn.DISPIMG("ID_B18F55AC3C0E40208560282E5B85B7B5",1)</f>
        <v>#NAME?</v>
      </c>
    </row>
    <row r="669" spans="1:12" ht="24" customHeight="1" x14ac:dyDescent="0.15">
      <c r="A669" s="8">
        <v>667</v>
      </c>
      <c r="B669" s="9" t="s">
        <v>1056</v>
      </c>
      <c r="C669" s="9" t="s">
        <v>1057</v>
      </c>
      <c r="D669" s="9" t="s">
        <v>2341</v>
      </c>
      <c r="E669" s="9" t="s">
        <v>2342</v>
      </c>
      <c r="F669" s="9" t="s">
        <v>2320</v>
      </c>
      <c r="G669" s="9" t="s">
        <v>1005</v>
      </c>
      <c r="H669" s="9" t="s">
        <v>937</v>
      </c>
      <c r="I669" s="9" t="s">
        <v>170</v>
      </c>
      <c r="J669" s="9" t="s">
        <v>1200</v>
      </c>
      <c r="K669" s="9" t="s">
        <v>2343</v>
      </c>
      <c r="L669" s="10" t="e" vm="1">
        <f ca="1">_xlfn.DISPIMG("ID_7E013E771B24497EB71207A3FEA8CEC6",1)</f>
        <v>#NAME?</v>
      </c>
    </row>
    <row r="670" spans="1:12" ht="24" customHeight="1" x14ac:dyDescent="0.15">
      <c r="A670" s="8">
        <v>668</v>
      </c>
      <c r="B670" s="9" t="s">
        <v>1056</v>
      </c>
      <c r="C670" s="9" t="s">
        <v>1057</v>
      </c>
      <c r="D670" s="9" t="s">
        <v>2344</v>
      </c>
      <c r="E670" s="9" t="s">
        <v>2345</v>
      </c>
      <c r="F670" s="9" t="s">
        <v>2320</v>
      </c>
      <c r="G670" s="9" t="s">
        <v>1005</v>
      </c>
      <c r="H670" s="9" t="s">
        <v>937</v>
      </c>
      <c r="I670" s="9" t="s">
        <v>108</v>
      </c>
      <c r="J670" s="9" t="s">
        <v>1791</v>
      </c>
      <c r="K670" s="9" t="s">
        <v>2346</v>
      </c>
      <c r="L670" s="10" t="e" vm="1">
        <f ca="1">_xlfn.DISPIMG("ID_7D1AE517E56446C6ACCF77C14FA466AE",1)</f>
        <v>#NAME?</v>
      </c>
    </row>
    <row r="671" spans="1:12" ht="24" customHeight="1" x14ac:dyDescent="0.15">
      <c r="A671" s="8">
        <v>669</v>
      </c>
      <c r="B671" s="9" t="s">
        <v>2347</v>
      </c>
      <c r="C671" s="9" t="s">
        <v>2348</v>
      </c>
      <c r="D671" s="9" t="s">
        <v>2349</v>
      </c>
      <c r="E671" s="9" t="s">
        <v>2350</v>
      </c>
      <c r="F671" s="9" t="s">
        <v>16</v>
      </c>
      <c r="G671" s="9" t="s">
        <v>2351</v>
      </c>
      <c r="H671" s="9" t="s">
        <v>57</v>
      </c>
      <c r="I671" s="9" t="s">
        <v>69</v>
      </c>
      <c r="J671" s="9" t="s">
        <v>2352</v>
      </c>
      <c r="K671" s="9" t="s">
        <v>2353</v>
      </c>
      <c r="L671" s="10" t="e" vm="1">
        <f ca="1">_xlfn.DISPIMG("ID_EF4B7FEDBFAA47669512C81A39F16F48",1)</f>
        <v>#NAME?</v>
      </c>
    </row>
    <row r="672" spans="1:12" ht="24" customHeight="1" x14ac:dyDescent="0.15">
      <c r="A672" s="8">
        <v>670</v>
      </c>
      <c r="B672" s="9" t="s">
        <v>2347</v>
      </c>
      <c r="C672" s="9" t="s">
        <v>2348</v>
      </c>
      <c r="D672" s="9" t="s">
        <v>2354</v>
      </c>
      <c r="E672" s="9" t="s">
        <v>2355</v>
      </c>
      <c r="F672" s="9" t="s">
        <v>16</v>
      </c>
      <c r="G672" s="9" t="s">
        <v>57</v>
      </c>
      <c r="H672" s="9" t="s">
        <v>57</v>
      </c>
      <c r="I672" s="9" t="s">
        <v>52</v>
      </c>
      <c r="J672" s="9" t="s">
        <v>1117</v>
      </c>
      <c r="K672" s="9" t="s">
        <v>2356</v>
      </c>
      <c r="L672" s="10" t="e" vm="1">
        <f ca="1">_xlfn.DISPIMG("ID_F1B39BC3DFF7408A9F8511CA81B3BE94",1)</f>
        <v>#NAME?</v>
      </c>
    </row>
    <row r="673" spans="1:12" ht="24" customHeight="1" x14ac:dyDescent="0.15">
      <c r="A673" s="8">
        <v>671</v>
      </c>
      <c r="B673" s="9" t="s">
        <v>2347</v>
      </c>
      <c r="C673" s="9" t="s">
        <v>2348</v>
      </c>
      <c r="D673" s="9" t="s">
        <v>2357</v>
      </c>
      <c r="E673" s="9" t="s">
        <v>2358</v>
      </c>
      <c r="F673" s="9" t="s">
        <v>16</v>
      </c>
      <c r="G673" s="9" t="s">
        <v>57</v>
      </c>
      <c r="H673" s="9" t="s">
        <v>57</v>
      </c>
      <c r="I673" s="9" t="s">
        <v>269</v>
      </c>
      <c r="J673" s="9" t="s">
        <v>1089</v>
      </c>
      <c r="K673" s="9" t="s">
        <v>2359</v>
      </c>
      <c r="L673" s="10" t="e" vm="1">
        <f ca="1">_xlfn.DISPIMG("ID_EEED32889AC249E99F3CAA944F7031BB",1)</f>
        <v>#NAME?</v>
      </c>
    </row>
    <row r="674" spans="1:12" ht="24" customHeight="1" x14ac:dyDescent="0.15">
      <c r="A674" s="8">
        <v>672</v>
      </c>
      <c r="B674" s="9" t="s">
        <v>2347</v>
      </c>
      <c r="C674" s="9" t="s">
        <v>2348</v>
      </c>
      <c r="D674" s="9" t="s">
        <v>2360</v>
      </c>
      <c r="E674" s="9" t="s">
        <v>2361</v>
      </c>
      <c r="F674" s="9" t="s">
        <v>16</v>
      </c>
      <c r="G674" s="9" t="s">
        <v>2362</v>
      </c>
      <c r="H674" s="9" t="s">
        <v>57</v>
      </c>
      <c r="I674" s="9" t="s">
        <v>76</v>
      </c>
      <c r="J674" s="9" t="s">
        <v>193</v>
      </c>
      <c r="K674" s="9" t="s">
        <v>2363</v>
      </c>
      <c r="L674" s="10" t="e" vm="1">
        <f ca="1">_xlfn.DISPIMG("ID_B0372541A01D4DB3989ACA5053CC469C",1)</f>
        <v>#NAME?</v>
      </c>
    </row>
    <row r="675" spans="1:12" ht="24" customHeight="1" x14ac:dyDescent="0.15">
      <c r="A675" s="8">
        <v>673</v>
      </c>
      <c r="B675" s="9" t="s">
        <v>2347</v>
      </c>
      <c r="C675" s="9" t="s">
        <v>2348</v>
      </c>
      <c r="D675" s="9" t="s">
        <v>2364</v>
      </c>
      <c r="E675" s="9" t="s">
        <v>2365</v>
      </c>
      <c r="F675" s="9" t="s">
        <v>16</v>
      </c>
      <c r="G675" s="9" t="s">
        <v>2366</v>
      </c>
      <c r="H675" s="9" t="s">
        <v>2367</v>
      </c>
      <c r="I675" s="9" t="s">
        <v>69</v>
      </c>
      <c r="J675" s="9" t="s">
        <v>1089</v>
      </c>
      <c r="K675" s="9" t="s">
        <v>2368</v>
      </c>
      <c r="L675" s="10" t="e" vm="1">
        <f ca="1">_xlfn.DISPIMG("ID_706CC8A3AE4C409A907C027459E90F81",1)</f>
        <v>#NAME?</v>
      </c>
    </row>
    <row r="676" spans="1:12" ht="24" customHeight="1" x14ac:dyDescent="0.15">
      <c r="A676" s="8">
        <v>674</v>
      </c>
      <c r="B676" s="9" t="s">
        <v>2347</v>
      </c>
      <c r="C676" s="9" t="s">
        <v>2348</v>
      </c>
      <c r="D676" s="9" t="s">
        <v>2369</v>
      </c>
      <c r="E676" s="9" t="s">
        <v>2370</v>
      </c>
      <c r="F676" s="9" t="s">
        <v>16</v>
      </c>
      <c r="G676" s="9" t="s">
        <v>2366</v>
      </c>
      <c r="H676" s="9" t="s">
        <v>2367</v>
      </c>
      <c r="I676" s="9" t="s">
        <v>134</v>
      </c>
      <c r="J676" s="9" t="s">
        <v>1338</v>
      </c>
      <c r="K676" s="9" t="s">
        <v>2371</v>
      </c>
      <c r="L676" s="10" t="e" vm="1">
        <f ca="1">_xlfn.DISPIMG("ID_56B1E308D54248628C5356B34174F9B8",1)</f>
        <v>#NAME?</v>
      </c>
    </row>
    <row r="677" spans="1:12" ht="24" customHeight="1" x14ac:dyDescent="0.15">
      <c r="A677" s="8">
        <v>675</v>
      </c>
      <c r="B677" s="9" t="s">
        <v>2347</v>
      </c>
      <c r="C677" s="9" t="s">
        <v>2348</v>
      </c>
      <c r="D677" s="9" t="s">
        <v>2372</v>
      </c>
      <c r="E677" s="9" t="s">
        <v>2373</v>
      </c>
      <c r="F677" s="9" t="s">
        <v>16</v>
      </c>
      <c r="G677" s="9" t="s">
        <v>2374</v>
      </c>
      <c r="H677" s="9" t="s">
        <v>2367</v>
      </c>
      <c r="I677" s="9" t="s">
        <v>69</v>
      </c>
      <c r="J677" s="9" t="s">
        <v>1089</v>
      </c>
      <c r="K677" s="9" t="s">
        <v>2375</v>
      </c>
      <c r="L677" s="10" t="e" vm="1">
        <f ca="1">_xlfn.DISPIMG("ID_1276E34928F248BC9458F9D50A76FB38",1)</f>
        <v>#NAME?</v>
      </c>
    </row>
    <row r="678" spans="1:12" ht="24" customHeight="1" x14ac:dyDescent="0.15">
      <c r="A678" s="8">
        <v>676</v>
      </c>
      <c r="B678" s="9" t="s">
        <v>2347</v>
      </c>
      <c r="C678" s="9" t="s">
        <v>2348</v>
      </c>
      <c r="D678" s="9" t="s">
        <v>1176</v>
      </c>
      <c r="E678" s="9" t="s">
        <v>2376</v>
      </c>
      <c r="F678" s="9" t="s">
        <v>16</v>
      </c>
      <c r="G678" s="9" t="s">
        <v>2377</v>
      </c>
      <c r="H678" s="9" t="s">
        <v>95</v>
      </c>
      <c r="I678" s="9" t="s">
        <v>269</v>
      </c>
      <c r="J678" s="9" t="s">
        <v>119</v>
      </c>
      <c r="K678" s="9" t="s">
        <v>2378</v>
      </c>
      <c r="L678" s="10" t="e" vm="1">
        <f ca="1">_xlfn.DISPIMG("ID_08714ECAF4DB44CC9CCC0E3E8E1A4126",1)</f>
        <v>#NAME?</v>
      </c>
    </row>
    <row r="679" spans="1:12" ht="24" customHeight="1" x14ac:dyDescent="0.15">
      <c r="A679" s="8">
        <v>677</v>
      </c>
      <c r="B679" s="9" t="s">
        <v>2347</v>
      </c>
      <c r="C679" s="9" t="s">
        <v>2348</v>
      </c>
      <c r="D679" s="9" t="s">
        <v>2379</v>
      </c>
      <c r="E679" s="9" t="s">
        <v>2380</v>
      </c>
      <c r="F679" s="9" t="s">
        <v>16</v>
      </c>
      <c r="G679" s="9" t="s">
        <v>373</v>
      </c>
      <c r="H679" s="9" t="s">
        <v>95</v>
      </c>
      <c r="I679" s="9" t="s">
        <v>76</v>
      </c>
      <c r="J679" s="9" t="s">
        <v>193</v>
      </c>
      <c r="K679" s="9" t="s">
        <v>2381</v>
      </c>
      <c r="L679" s="10" t="e" vm="1">
        <f ca="1">_xlfn.DISPIMG("ID_66A344AE68E548EB9A81320F406B3B92",1)</f>
        <v>#NAME?</v>
      </c>
    </row>
    <row r="680" spans="1:12" ht="24" customHeight="1" x14ac:dyDescent="0.15">
      <c r="A680" s="8">
        <v>678</v>
      </c>
      <c r="B680" s="9" t="s">
        <v>2347</v>
      </c>
      <c r="C680" s="9" t="s">
        <v>2348</v>
      </c>
      <c r="D680" s="9" t="s">
        <v>2382</v>
      </c>
      <c r="E680" s="9" t="s">
        <v>2383</v>
      </c>
      <c r="F680" s="9" t="s">
        <v>16</v>
      </c>
      <c r="G680" s="9" t="s">
        <v>2382</v>
      </c>
      <c r="H680" s="9" t="s">
        <v>95</v>
      </c>
      <c r="I680" s="9" t="s">
        <v>906</v>
      </c>
      <c r="J680" s="9" t="s">
        <v>197</v>
      </c>
      <c r="K680" s="9" t="s">
        <v>2384</v>
      </c>
      <c r="L680" s="10" t="e" vm="1">
        <f ca="1">_xlfn.DISPIMG("ID_25F97972F30F4FAFB67EB4791EB64BC8",1)</f>
        <v>#NAME?</v>
      </c>
    </row>
    <row r="681" spans="1:12" ht="24" customHeight="1" x14ac:dyDescent="0.15">
      <c r="A681" s="8">
        <v>679</v>
      </c>
      <c r="B681" s="9" t="s">
        <v>2347</v>
      </c>
      <c r="C681" s="9" t="s">
        <v>2348</v>
      </c>
      <c r="D681" s="9" t="s">
        <v>2385</v>
      </c>
      <c r="E681" s="9" t="s">
        <v>2386</v>
      </c>
      <c r="F681" s="9" t="s">
        <v>16</v>
      </c>
      <c r="G681" s="9" t="s">
        <v>107</v>
      </c>
      <c r="H681" s="9" t="s">
        <v>107</v>
      </c>
      <c r="I681" s="9" t="s">
        <v>37</v>
      </c>
      <c r="J681" s="9" t="s">
        <v>45</v>
      </c>
      <c r="K681" s="9" t="s">
        <v>2387</v>
      </c>
      <c r="L681" s="10" t="e" vm="1">
        <f ca="1">_xlfn.DISPIMG("ID_17ACE38ECB7A48FEADDACD7374A0DE0B",1)</f>
        <v>#NAME?</v>
      </c>
    </row>
    <row r="682" spans="1:12" ht="24" customHeight="1" x14ac:dyDescent="0.15">
      <c r="A682" s="8">
        <v>680</v>
      </c>
      <c r="B682" s="9" t="s">
        <v>2347</v>
      </c>
      <c r="C682" s="9" t="s">
        <v>2348</v>
      </c>
      <c r="D682" s="9" t="s">
        <v>2388</v>
      </c>
      <c r="E682" s="9" t="s">
        <v>2389</v>
      </c>
      <c r="F682" s="9" t="s">
        <v>16</v>
      </c>
      <c r="G682" s="9" t="s">
        <v>107</v>
      </c>
      <c r="H682" s="9" t="s">
        <v>107</v>
      </c>
      <c r="I682" s="9" t="s">
        <v>37</v>
      </c>
      <c r="J682" s="9" t="s">
        <v>174</v>
      </c>
      <c r="K682" s="9" t="s">
        <v>2390</v>
      </c>
      <c r="L682" s="10" t="e" vm="1">
        <f ca="1">_xlfn.DISPIMG("ID_02BEC9E051F540D8B1698C58DC7A4462",1)</f>
        <v>#NAME?</v>
      </c>
    </row>
    <row r="683" spans="1:12" ht="24" customHeight="1" x14ac:dyDescent="0.15">
      <c r="A683" s="8">
        <v>681</v>
      </c>
      <c r="B683" s="9" t="s">
        <v>2347</v>
      </c>
      <c r="C683" s="9" t="s">
        <v>2348</v>
      </c>
      <c r="D683" s="9" t="s">
        <v>2391</v>
      </c>
      <c r="E683" s="9" t="s">
        <v>2392</v>
      </c>
      <c r="F683" s="9" t="s">
        <v>16</v>
      </c>
      <c r="G683" s="9" t="s">
        <v>1234</v>
      </c>
      <c r="H683" s="9" t="s">
        <v>2393</v>
      </c>
      <c r="I683" s="9" t="s">
        <v>37</v>
      </c>
      <c r="J683" s="9" t="s">
        <v>38</v>
      </c>
      <c r="K683" s="9" t="s">
        <v>2394</v>
      </c>
      <c r="L683" s="10" t="e" vm="1">
        <f ca="1">_xlfn.DISPIMG("ID_D6544CDE3068445EB8F34F21AE1B05E1",1)</f>
        <v>#NAME?</v>
      </c>
    </row>
    <row r="684" spans="1:12" ht="24" customHeight="1" x14ac:dyDescent="0.15">
      <c r="A684" s="8">
        <v>682</v>
      </c>
      <c r="B684" s="9" t="s">
        <v>2347</v>
      </c>
      <c r="C684" s="9" t="s">
        <v>2348</v>
      </c>
      <c r="D684" s="9" t="s">
        <v>2395</v>
      </c>
      <c r="E684" s="9" t="s">
        <v>2396</v>
      </c>
      <c r="F684" s="9" t="s">
        <v>16</v>
      </c>
      <c r="G684" s="9" t="s">
        <v>1234</v>
      </c>
      <c r="H684" s="9" t="s">
        <v>2393</v>
      </c>
      <c r="I684" s="9" t="s">
        <v>37</v>
      </c>
      <c r="J684" s="9" t="s">
        <v>1309</v>
      </c>
      <c r="K684" s="9" t="s">
        <v>2397</v>
      </c>
      <c r="L684" s="10" t="e" vm="1">
        <f ca="1">_xlfn.DISPIMG("ID_90099396435F4AAF8809315258FD9C49",1)</f>
        <v>#NAME?</v>
      </c>
    </row>
    <row r="685" spans="1:12" ht="24" customHeight="1" x14ac:dyDescent="0.15">
      <c r="A685" s="8">
        <v>683</v>
      </c>
      <c r="B685" s="9" t="s">
        <v>2347</v>
      </c>
      <c r="C685" s="9" t="s">
        <v>2348</v>
      </c>
      <c r="D685" s="9" t="s">
        <v>2398</v>
      </c>
      <c r="E685" s="9" t="s">
        <v>2399</v>
      </c>
      <c r="F685" s="9" t="s">
        <v>16</v>
      </c>
      <c r="G685" s="9" t="s">
        <v>1234</v>
      </c>
      <c r="H685" s="9" t="s">
        <v>2393</v>
      </c>
      <c r="I685" s="9" t="s">
        <v>37</v>
      </c>
      <c r="J685" s="9" t="s">
        <v>109</v>
      </c>
      <c r="K685" s="9" t="s">
        <v>2400</v>
      </c>
      <c r="L685" s="10" t="e" vm="1">
        <f ca="1">_xlfn.DISPIMG("ID_090C72F22AD3417B94745858C825FAE0",1)</f>
        <v>#NAME?</v>
      </c>
    </row>
    <row r="686" spans="1:12" ht="24" customHeight="1" x14ac:dyDescent="0.15">
      <c r="A686" s="8">
        <v>684</v>
      </c>
      <c r="B686" s="9" t="s">
        <v>2347</v>
      </c>
      <c r="C686" s="9" t="s">
        <v>2348</v>
      </c>
      <c r="D686" s="9" t="s">
        <v>2401</v>
      </c>
      <c r="E686" s="9" t="s">
        <v>2402</v>
      </c>
      <c r="F686" s="9" t="s">
        <v>16</v>
      </c>
      <c r="G686" s="9" t="s">
        <v>1234</v>
      </c>
      <c r="H686" s="9" t="s">
        <v>2393</v>
      </c>
      <c r="I686" s="9" t="s">
        <v>134</v>
      </c>
      <c r="J686" s="9" t="s">
        <v>25</v>
      </c>
      <c r="K686" s="9" t="s">
        <v>2403</v>
      </c>
      <c r="L686" s="10" t="e" vm="1">
        <f ca="1">_xlfn.DISPIMG("ID_755B23E489284CB1B41B2F08DA52CC08",1)</f>
        <v>#NAME?</v>
      </c>
    </row>
    <row r="687" spans="1:12" ht="24" customHeight="1" x14ac:dyDescent="0.15">
      <c r="A687" s="8">
        <v>685</v>
      </c>
      <c r="B687" s="9" t="s">
        <v>2347</v>
      </c>
      <c r="C687" s="9" t="s">
        <v>2348</v>
      </c>
      <c r="D687" s="9" t="s">
        <v>2404</v>
      </c>
      <c r="E687" s="9" t="s">
        <v>2405</v>
      </c>
      <c r="F687" s="9" t="s">
        <v>16</v>
      </c>
      <c r="G687" s="9" t="s">
        <v>1234</v>
      </c>
      <c r="H687" s="9" t="s">
        <v>2393</v>
      </c>
      <c r="I687" s="9" t="s">
        <v>37</v>
      </c>
      <c r="J687" s="9" t="s">
        <v>25</v>
      </c>
      <c r="K687" s="9" t="s">
        <v>2406</v>
      </c>
      <c r="L687" s="10" t="e" vm="1">
        <f ca="1">_xlfn.DISPIMG("ID_015A733C120F4117805E08FEB9BD2CA9",1)</f>
        <v>#NAME?</v>
      </c>
    </row>
    <row r="688" spans="1:12" ht="24" customHeight="1" x14ac:dyDescent="0.15">
      <c r="A688" s="8">
        <v>686</v>
      </c>
      <c r="B688" s="9" t="s">
        <v>2347</v>
      </c>
      <c r="C688" s="9" t="s">
        <v>2348</v>
      </c>
      <c r="D688" s="9" t="s">
        <v>2407</v>
      </c>
      <c r="E688" s="9" t="s">
        <v>2408</v>
      </c>
      <c r="F688" s="9" t="s">
        <v>16</v>
      </c>
      <c r="G688" s="9" t="s">
        <v>1234</v>
      </c>
      <c r="H688" s="9" t="s">
        <v>2393</v>
      </c>
      <c r="I688" s="9" t="s">
        <v>58</v>
      </c>
      <c r="J688" s="9" t="s">
        <v>186</v>
      </c>
      <c r="K688" s="9" t="s">
        <v>2409</v>
      </c>
      <c r="L688" s="10" t="e" vm="1">
        <f ca="1">_xlfn.DISPIMG("ID_1CC0481C6E384BBE8935C9419CD50A91",1)</f>
        <v>#NAME?</v>
      </c>
    </row>
    <row r="689" spans="1:12" ht="24" customHeight="1" x14ac:dyDescent="0.15">
      <c r="A689" s="8">
        <v>687</v>
      </c>
      <c r="B689" s="9" t="s">
        <v>2347</v>
      </c>
      <c r="C689" s="9" t="s">
        <v>2348</v>
      </c>
      <c r="D689" s="9" t="s">
        <v>2410</v>
      </c>
      <c r="E689" s="9" t="s">
        <v>2411</v>
      </c>
      <c r="F689" s="9" t="s">
        <v>16</v>
      </c>
      <c r="G689" s="9" t="s">
        <v>1234</v>
      </c>
      <c r="H689" s="9" t="s">
        <v>2393</v>
      </c>
      <c r="I689" s="9" t="s">
        <v>44</v>
      </c>
      <c r="J689" s="9" t="s">
        <v>178</v>
      </c>
      <c r="K689" s="9" t="s">
        <v>2412</v>
      </c>
      <c r="L689" s="10" t="e" vm="1">
        <f ca="1">_xlfn.DISPIMG("ID_A97FC7F83197424BB2B628120254F5FE",1)</f>
        <v>#NAME?</v>
      </c>
    </row>
    <row r="690" spans="1:12" ht="24" customHeight="1" x14ac:dyDescent="0.15">
      <c r="A690" s="8">
        <v>688</v>
      </c>
      <c r="B690" s="9" t="s">
        <v>2347</v>
      </c>
      <c r="C690" s="9" t="s">
        <v>2348</v>
      </c>
      <c r="D690" s="9" t="s">
        <v>2413</v>
      </c>
      <c r="E690" s="9" t="s">
        <v>2414</v>
      </c>
      <c r="F690" s="9" t="s">
        <v>16</v>
      </c>
      <c r="G690" s="9" t="s">
        <v>1234</v>
      </c>
      <c r="H690" s="9" t="s">
        <v>2393</v>
      </c>
      <c r="I690" s="9" t="s">
        <v>44</v>
      </c>
      <c r="J690" s="9" t="s">
        <v>193</v>
      </c>
      <c r="K690" s="9" t="s">
        <v>2415</v>
      </c>
      <c r="L690" s="10" t="e" vm="1">
        <f ca="1">_xlfn.DISPIMG("ID_C85C491AC4834D63BC99F55949DB0202",1)</f>
        <v>#NAME?</v>
      </c>
    </row>
    <row r="691" spans="1:12" ht="24" customHeight="1" x14ac:dyDescent="0.15">
      <c r="A691" s="8">
        <v>689</v>
      </c>
      <c r="B691" s="9" t="s">
        <v>2347</v>
      </c>
      <c r="C691" s="9" t="s">
        <v>2348</v>
      </c>
      <c r="D691" s="9" t="s">
        <v>2416</v>
      </c>
      <c r="E691" s="9" t="s">
        <v>2417</v>
      </c>
      <c r="F691" s="9" t="s">
        <v>16</v>
      </c>
      <c r="G691" s="9" t="s">
        <v>1234</v>
      </c>
      <c r="H691" s="9" t="s">
        <v>2393</v>
      </c>
      <c r="I691" s="9" t="s">
        <v>118</v>
      </c>
      <c r="J691" s="9" t="s">
        <v>274</v>
      </c>
      <c r="K691" s="9" t="s">
        <v>2418</v>
      </c>
      <c r="L691" s="10" t="e" vm="1">
        <f ca="1">_xlfn.DISPIMG("ID_5F874E14346E4C7D98E29578F61B0F06",1)</f>
        <v>#NAME?</v>
      </c>
    </row>
    <row r="692" spans="1:12" ht="24" customHeight="1" x14ac:dyDescent="0.15">
      <c r="A692" s="8">
        <v>690</v>
      </c>
      <c r="B692" s="9" t="s">
        <v>2347</v>
      </c>
      <c r="C692" s="9" t="s">
        <v>2348</v>
      </c>
      <c r="D692" s="9" t="s">
        <v>2419</v>
      </c>
      <c r="E692" s="9" t="s">
        <v>2420</v>
      </c>
      <c r="F692" s="9" t="s">
        <v>16</v>
      </c>
      <c r="G692" s="9" t="s">
        <v>1234</v>
      </c>
      <c r="H692" s="9" t="s">
        <v>2393</v>
      </c>
      <c r="I692" s="9" t="s">
        <v>37</v>
      </c>
      <c r="J692" s="9" t="s">
        <v>311</v>
      </c>
      <c r="K692" s="9" t="s">
        <v>2421</v>
      </c>
      <c r="L692" s="10" t="e" vm="1">
        <f ca="1">_xlfn.DISPIMG("ID_D9DAD4CAB6EE4392BA22275841D5CA24",1)</f>
        <v>#NAME?</v>
      </c>
    </row>
    <row r="693" spans="1:12" ht="24" customHeight="1" x14ac:dyDescent="0.15">
      <c r="A693" s="8">
        <v>691</v>
      </c>
      <c r="B693" s="9" t="s">
        <v>2347</v>
      </c>
      <c r="C693" s="9" t="s">
        <v>2348</v>
      </c>
      <c r="D693" s="9" t="s">
        <v>2422</v>
      </c>
      <c r="E693" s="9" t="s">
        <v>2423</v>
      </c>
      <c r="F693" s="9" t="s">
        <v>16</v>
      </c>
      <c r="G693" s="9" t="s">
        <v>2424</v>
      </c>
      <c r="H693" s="9" t="s">
        <v>2424</v>
      </c>
      <c r="I693" s="9" t="s">
        <v>44</v>
      </c>
      <c r="J693" s="9" t="s">
        <v>186</v>
      </c>
      <c r="K693" s="9" t="s">
        <v>2425</v>
      </c>
      <c r="L693" s="10" t="e" vm="1">
        <f ca="1">_xlfn.DISPIMG("ID_B8A836D54DB048A482E759D86FD14E72",1)</f>
        <v>#NAME?</v>
      </c>
    </row>
    <row r="694" spans="1:12" ht="24" customHeight="1" x14ac:dyDescent="0.15">
      <c r="A694" s="8">
        <v>692</v>
      </c>
      <c r="B694" s="9" t="s">
        <v>2347</v>
      </c>
      <c r="C694" s="9" t="s">
        <v>2348</v>
      </c>
      <c r="D694" s="9" t="s">
        <v>2426</v>
      </c>
      <c r="E694" s="9" t="s">
        <v>2427</v>
      </c>
      <c r="F694" s="9" t="s">
        <v>16</v>
      </c>
      <c r="G694" s="9" t="s">
        <v>1308</v>
      </c>
      <c r="H694" s="9" t="s">
        <v>213</v>
      </c>
      <c r="I694" s="9" t="s">
        <v>69</v>
      </c>
      <c r="J694" s="9" t="s">
        <v>1117</v>
      </c>
      <c r="K694" s="9" t="s">
        <v>2428</v>
      </c>
      <c r="L694" s="10" t="e" vm="1">
        <f ca="1">_xlfn.DISPIMG("ID_3547398909C7401E8A53BA0ED05EE69F",1)</f>
        <v>#NAME?</v>
      </c>
    </row>
    <row r="695" spans="1:12" ht="24" customHeight="1" x14ac:dyDescent="0.15">
      <c r="A695" s="8">
        <v>693</v>
      </c>
      <c r="B695" s="9" t="s">
        <v>2347</v>
      </c>
      <c r="C695" s="9" t="s">
        <v>2348</v>
      </c>
      <c r="D695" s="9" t="s">
        <v>2429</v>
      </c>
      <c r="E695" s="9" t="s">
        <v>2430</v>
      </c>
      <c r="F695" s="9" t="s">
        <v>16</v>
      </c>
      <c r="G695" s="9" t="s">
        <v>1308</v>
      </c>
      <c r="H695" s="9" t="s">
        <v>213</v>
      </c>
      <c r="I695" s="9" t="s">
        <v>37</v>
      </c>
      <c r="J695" s="9" t="s">
        <v>1200</v>
      </c>
      <c r="K695" s="9" t="s">
        <v>2431</v>
      </c>
      <c r="L695" s="10" t="e" vm="1">
        <f ca="1">_xlfn.DISPIMG("ID_4D07278CB3264283BA0D45CFB2DA43D1",1)</f>
        <v>#NAME?</v>
      </c>
    </row>
    <row r="696" spans="1:12" ht="24" customHeight="1" x14ac:dyDescent="0.15">
      <c r="A696" s="8">
        <v>694</v>
      </c>
      <c r="B696" s="9" t="s">
        <v>2347</v>
      </c>
      <c r="C696" s="9" t="s">
        <v>2348</v>
      </c>
      <c r="D696" s="9" t="s">
        <v>2432</v>
      </c>
      <c r="E696" s="9" t="s">
        <v>2433</v>
      </c>
      <c r="F696" s="9" t="s">
        <v>16</v>
      </c>
      <c r="G696" s="9" t="s">
        <v>1308</v>
      </c>
      <c r="H696" s="9" t="s">
        <v>213</v>
      </c>
      <c r="I696" s="9" t="s">
        <v>906</v>
      </c>
      <c r="J696" s="9" t="s">
        <v>1073</v>
      </c>
      <c r="K696" s="9" t="s">
        <v>2434</v>
      </c>
      <c r="L696" s="10" t="e" vm="1">
        <f ca="1">_xlfn.DISPIMG("ID_139777A65D0042EDA84F104994821AE1",1)</f>
        <v>#NAME?</v>
      </c>
    </row>
    <row r="697" spans="1:12" ht="24" customHeight="1" x14ac:dyDescent="0.15">
      <c r="A697" s="8">
        <v>695</v>
      </c>
      <c r="B697" s="9" t="s">
        <v>2347</v>
      </c>
      <c r="C697" s="9" t="s">
        <v>2348</v>
      </c>
      <c r="D697" s="9" t="s">
        <v>2435</v>
      </c>
      <c r="E697" s="9" t="s">
        <v>2436</v>
      </c>
      <c r="F697" s="9" t="s">
        <v>16</v>
      </c>
      <c r="G697" s="9" t="s">
        <v>1308</v>
      </c>
      <c r="H697" s="9" t="s">
        <v>213</v>
      </c>
      <c r="I697" s="9" t="s">
        <v>44</v>
      </c>
      <c r="J697" s="9" t="s">
        <v>197</v>
      </c>
      <c r="K697" s="9" t="s">
        <v>2437</v>
      </c>
      <c r="L697" s="10" t="e" vm="1">
        <f ca="1">_xlfn.DISPIMG("ID_B6078B16850F4C6081C60AB68A824EF5",1)</f>
        <v>#NAME?</v>
      </c>
    </row>
    <row r="698" spans="1:12" ht="24" customHeight="1" x14ac:dyDescent="0.15">
      <c r="A698" s="8">
        <v>696</v>
      </c>
      <c r="B698" s="9" t="s">
        <v>2347</v>
      </c>
      <c r="C698" s="9" t="s">
        <v>2348</v>
      </c>
      <c r="D698" s="9" t="s">
        <v>2438</v>
      </c>
      <c r="E698" s="9" t="s">
        <v>2439</v>
      </c>
      <c r="F698" s="9" t="s">
        <v>16</v>
      </c>
      <c r="G698" s="9" t="s">
        <v>1308</v>
      </c>
      <c r="H698" s="9" t="s">
        <v>213</v>
      </c>
      <c r="I698" s="9" t="s">
        <v>587</v>
      </c>
      <c r="J698" s="9" t="s">
        <v>1200</v>
      </c>
      <c r="K698" s="9" t="s">
        <v>2440</v>
      </c>
      <c r="L698" s="10" t="e" vm="1">
        <f ca="1">_xlfn.DISPIMG("ID_0BF84F9A0FB747B89F0A49F008B9B9F4",1)</f>
        <v>#NAME?</v>
      </c>
    </row>
    <row r="699" spans="1:12" ht="24" customHeight="1" x14ac:dyDescent="0.15">
      <c r="A699" s="8">
        <v>697</v>
      </c>
      <c r="B699" s="9" t="s">
        <v>2347</v>
      </c>
      <c r="C699" s="9" t="s">
        <v>2348</v>
      </c>
      <c r="D699" s="9" t="s">
        <v>2441</v>
      </c>
      <c r="E699" s="9" t="s">
        <v>2442</v>
      </c>
      <c r="F699" s="9" t="s">
        <v>16</v>
      </c>
      <c r="G699" s="9" t="s">
        <v>1308</v>
      </c>
      <c r="H699" s="9" t="s">
        <v>213</v>
      </c>
      <c r="I699" s="9" t="s">
        <v>587</v>
      </c>
      <c r="J699" s="9" t="s">
        <v>2443</v>
      </c>
      <c r="K699" s="9" t="s">
        <v>2444</v>
      </c>
      <c r="L699" s="10" t="e" vm="1">
        <f ca="1">_xlfn.DISPIMG("ID_31D07FE6DBEA438C9FB03ADF2EA4F976",1)</f>
        <v>#NAME?</v>
      </c>
    </row>
    <row r="700" spans="1:12" ht="24" customHeight="1" x14ac:dyDescent="0.15">
      <c r="A700" s="8">
        <v>698</v>
      </c>
      <c r="B700" s="9" t="s">
        <v>2347</v>
      </c>
      <c r="C700" s="9" t="s">
        <v>2348</v>
      </c>
      <c r="D700" s="9" t="s">
        <v>2445</v>
      </c>
      <c r="E700" s="9" t="s">
        <v>2446</v>
      </c>
      <c r="F700" s="9" t="s">
        <v>16</v>
      </c>
      <c r="G700" s="9" t="s">
        <v>2447</v>
      </c>
      <c r="H700" s="9" t="s">
        <v>213</v>
      </c>
      <c r="I700" s="9" t="s">
        <v>76</v>
      </c>
      <c r="J700" s="9" t="s">
        <v>523</v>
      </c>
      <c r="K700" s="9" t="s">
        <v>2448</v>
      </c>
      <c r="L700" s="10" t="e" vm="1">
        <f ca="1">_xlfn.DISPIMG("ID_CE1E04F5F941423291C0DBBE4AA0C11E",1)</f>
        <v>#NAME?</v>
      </c>
    </row>
    <row r="701" spans="1:12" ht="24" customHeight="1" x14ac:dyDescent="0.15">
      <c r="A701" s="8">
        <v>699</v>
      </c>
      <c r="B701" s="9" t="s">
        <v>2347</v>
      </c>
      <c r="C701" s="9" t="s">
        <v>2348</v>
      </c>
      <c r="D701" s="9" t="s">
        <v>2449</v>
      </c>
      <c r="E701" s="9" t="s">
        <v>2450</v>
      </c>
      <c r="F701" s="9" t="s">
        <v>16</v>
      </c>
      <c r="G701" s="9" t="s">
        <v>2451</v>
      </c>
      <c r="H701" s="9" t="s">
        <v>2452</v>
      </c>
      <c r="I701" s="9" t="s">
        <v>69</v>
      </c>
      <c r="J701" s="9" t="s">
        <v>109</v>
      </c>
      <c r="K701" s="9" t="s">
        <v>2453</v>
      </c>
      <c r="L701" s="10" t="e" vm="1">
        <f ca="1">_xlfn.DISPIMG("ID_E30254EA974C40A1A608C5A1FE72B19B",1)</f>
        <v>#NAME?</v>
      </c>
    </row>
    <row r="702" spans="1:12" ht="24" customHeight="1" x14ac:dyDescent="0.15">
      <c r="A702" s="8">
        <v>700</v>
      </c>
      <c r="B702" s="9" t="s">
        <v>2347</v>
      </c>
      <c r="C702" s="9" t="s">
        <v>2348</v>
      </c>
      <c r="D702" s="9" t="s">
        <v>2454</v>
      </c>
      <c r="E702" s="9" t="s">
        <v>2455</v>
      </c>
      <c r="F702" s="9" t="s">
        <v>16</v>
      </c>
      <c r="G702" s="9" t="s">
        <v>2451</v>
      </c>
      <c r="H702" s="9" t="s">
        <v>2452</v>
      </c>
      <c r="I702" s="9" t="s">
        <v>134</v>
      </c>
      <c r="J702" s="9" t="s">
        <v>2352</v>
      </c>
      <c r="K702" s="9" t="s">
        <v>2456</v>
      </c>
      <c r="L702" s="10" t="e" vm="1">
        <f ca="1">_xlfn.DISPIMG("ID_308018A06DA0460FA3F45F6FCC77EBCE",1)</f>
        <v>#NAME?</v>
      </c>
    </row>
    <row r="703" spans="1:12" ht="24" customHeight="1" x14ac:dyDescent="0.15">
      <c r="A703" s="8">
        <v>701</v>
      </c>
      <c r="B703" s="9" t="s">
        <v>2347</v>
      </c>
      <c r="C703" s="9" t="s">
        <v>2348</v>
      </c>
      <c r="D703" s="9" t="s">
        <v>2457</v>
      </c>
      <c r="E703" s="9" t="s">
        <v>2458</v>
      </c>
      <c r="F703" s="9" t="s">
        <v>16</v>
      </c>
      <c r="G703" s="9" t="s">
        <v>2451</v>
      </c>
      <c r="H703" s="9" t="s">
        <v>2452</v>
      </c>
      <c r="I703" s="9" t="s">
        <v>134</v>
      </c>
      <c r="J703" s="9" t="s">
        <v>2459</v>
      </c>
      <c r="K703" s="9" t="s">
        <v>2460</v>
      </c>
      <c r="L703" s="10" t="e" vm="1">
        <f ca="1">_xlfn.DISPIMG("ID_16C1CF52D655443EB183A6A422A15127",1)</f>
        <v>#NAME?</v>
      </c>
    </row>
    <row r="704" spans="1:12" ht="24" customHeight="1" x14ac:dyDescent="0.15">
      <c r="A704" s="8">
        <v>702</v>
      </c>
      <c r="B704" s="9" t="s">
        <v>2347</v>
      </c>
      <c r="C704" s="9" t="s">
        <v>2348</v>
      </c>
      <c r="D704" s="9" t="s">
        <v>2461</v>
      </c>
      <c r="E704" s="9" t="s">
        <v>2462</v>
      </c>
      <c r="F704" s="9" t="s">
        <v>16</v>
      </c>
      <c r="G704" s="9" t="s">
        <v>2451</v>
      </c>
      <c r="H704" s="9" t="s">
        <v>2452</v>
      </c>
      <c r="I704" s="9" t="s">
        <v>2463</v>
      </c>
      <c r="J704" s="9" t="s">
        <v>2464</v>
      </c>
      <c r="K704" s="9" t="s">
        <v>2465</v>
      </c>
      <c r="L704" s="10" t="e" vm="1">
        <f ca="1">_xlfn.DISPIMG("ID_A315CF43A671454AB16EA2E91C9D4306",1)</f>
        <v>#NAME?</v>
      </c>
    </row>
    <row r="705" spans="1:12" ht="24" customHeight="1" x14ac:dyDescent="0.15">
      <c r="A705" s="8">
        <v>703</v>
      </c>
      <c r="B705" s="9" t="s">
        <v>2347</v>
      </c>
      <c r="C705" s="9" t="s">
        <v>2348</v>
      </c>
      <c r="D705" s="9" t="s">
        <v>2466</v>
      </c>
      <c r="E705" s="9" t="s">
        <v>2467</v>
      </c>
      <c r="F705" s="9" t="s">
        <v>16</v>
      </c>
      <c r="G705" s="9" t="s">
        <v>2451</v>
      </c>
      <c r="H705" s="9" t="s">
        <v>2452</v>
      </c>
      <c r="I705" s="9" t="s">
        <v>118</v>
      </c>
      <c r="J705" s="9" t="s">
        <v>2352</v>
      </c>
      <c r="K705" s="9" t="s">
        <v>2468</v>
      </c>
      <c r="L705" s="10" t="e" vm="1">
        <f ca="1">_xlfn.DISPIMG("ID_F5B10A482A8941B18824DF464B7203BA",1)</f>
        <v>#NAME?</v>
      </c>
    </row>
    <row r="706" spans="1:12" ht="24" customHeight="1" x14ac:dyDescent="0.15">
      <c r="A706" s="8">
        <v>704</v>
      </c>
      <c r="B706" s="9" t="s">
        <v>2347</v>
      </c>
      <c r="C706" s="9" t="s">
        <v>2348</v>
      </c>
      <c r="D706" s="9" t="s">
        <v>2469</v>
      </c>
      <c r="E706" s="9" t="s">
        <v>2470</v>
      </c>
      <c r="F706" s="9" t="s">
        <v>16</v>
      </c>
      <c r="G706" s="9" t="s">
        <v>2451</v>
      </c>
      <c r="H706" s="9" t="s">
        <v>2452</v>
      </c>
      <c r="I706" s="9" t="s">
        <v>118</v>
      </c>
      <c r="J706" s="9" t="s">
        <v>1101</v>
      </c>
      <c r="K706" s="9" t="s">
        <v>2471</v>
      </c>
      <c r="L706" s="10" t="e" vm="1">
        <f ca="1">_xlfn.DISPIMG("ID_69BF68C74EA54F06AC36D0DB3BAD7A66",1)</f>
        <v>#NAME?</v>
      </c>
    </row>
    <row r="707" spans="1:12" ht="24" customHeight="1" x14ac:dyDescent="0.15">
      <c r="A707" s="8">
        <v>705</v>
      </c>
      <c r="B707" s="9" t="s">
        <v>2347</v>
      </c>
      <c r="C707" s="9" t="s">
        <v>2348</v>
      </c>
      <c r="D707" s="9" t="s">
        <v>2472</v>
      </c>
      <c r="E707" s="9" t="s">
        <v>2473</v>
      </c>
      <c r="F707" s="9" t="s">
        <v>16</v>
      </c>
      <c r="G707" s="9" t="s">
        <v>2451</v>
      </c>
      <c r="H707" s="9" t="s">
        <v>2452</v>
      </c>
      <c r="I707" s="9" t="s">
        <v>118</v>
      </c>
      <c r="J707" s="9" t="s">
        <v>2474</v>
      </c>
      <c r="K707" s="9" t="s">
        <v>2475</v>
      </c>
      <c r="L707" s="10" t="e" vm="1">
        <f ca="1">_xlfn.DISPIMG("ID_01F89CA6A0714ACD979062263A6B1628",1)</f>
        <v>#NAME?</v>
      </c>
    </row>
    <row r="708" spans="1:12" ht="24" customHeight="1" x14ac:dyDescent="0.15">
      <c r="A708" s="8">
        <v>706</v>
      </c>
      <c r="B708" s="9" t="s">
        <v>2347</v>
      </c>
      <c r="C708" s="9" t="s">
        <v>2348</v>
      </c>
      <c r="D708" s="9" t="s">
        <v>2476</v>
      </c>
      <c r="E708" s="9" t="s">
        <v>2477</v>
      </c>
      <c r="F708" s="9" t="s">
        <v>16</v>
      </c>
      <c r="G708" s="9" t="s">
        <v>2451</v>
      </c>
      <c r="H708" s="9" t="s">
        <v>2452</v>
      </c>
      <c r="I708" s="9" t="s">
        <v>2478</v>
      </c>
      <c r="J708" s="9" t="s">
        <v>1200</v>
      </c>
      <c r="K708" s="9" t="s">
        <v>2479</v>
      </c>
      <c r="L708" s="10" t="e" vm="1">
        <f ca="1">_xlfn.DISPIMG("ID_E6EA76475A1341489C62263278D23D76",1)</f>
        <v>#NAME?</v>
      </c>
    </row>
    <row r="709" spans="1:12" ht="24" customHeight="1" x14ac:dyDescent="0.15">
      <c r="A709" s="8">
        <v>707</v>
      </c>
      <c r="B709" s="9" t="s">
        <v>2347</v>
      </c>
      <c r="C709" s="9" t="s">
        <v>2348</v>
      </c>
      <c r="D709" s="9" t="s">
        <v>2480</v>
      </c>
      <c r="E709" s="9" t="s">
        <v>2481</v>
      </c>
      <c r="F709" s="9" t="s">
        <v>16</v>
      </c>
      <c r="G709" s="9" t="s">
        <v>2451</v>
      </c>
      <c r="H709" s="9" t="s">
        <v>2452</v>
      </c>
      <c r="I709" s="9" t="s">
        <v>269</v>
      </c>
      <c r="J709" s="9" t="s">
        <v>2482</v>
      </c>
      <c r="K709" s="9" t="s">
        <v>2483</v>
      </c>
      <c r="L709" s="10" t="e" vm="1">
        <f ca="1">_xlfn.DISPIMG("ID_1AFD94273369496A9156815584F353A7",1)</f>
        <v>#NAME?</v>
      </c>
    </row>
    <row r="710" spans="1:12" ht="24" customHeight="1" x14ac:dyDescent="0.15">
      <c r="A710" s="8">
        <v>708</v>
      </c>
      <c r="B710" s="9" t="s">
        <v>2347</v>
      </c>
      <c r="C710" s="9" t="s">
        <v>2348</v>
      </c>
      <c r="D710" s="9" t="s">
        <v>2484</v>
      </c>
      <c r="E710" s="9" t="s">
        <v>2485</v>
      </c>
      <c r="F710" s="9" t="s">
        <v>16</v>
      </c>
      <c r="G710" s="9" t="s">
        <v>2451</v>
      </c>
      <c r="H710" s="9" t="s">
        <v>2452</v>
      </c>
      <c r="I710" s="9" t="s">
        <v>269</v>
      </c>
      <c r="J710" s="9" t="s">
        <v>2459</v>
      </c>
      <c r="K710" s="9" t="s">
        <v>2486</v>
      </c>
      <c r="L710" s="10" t="e" vm="1">
        <f ca="1">_xlfn.DISPIMG("ID_DCEDA2EF63B24FB3A0F3E9676D1C0584",1)</f>
        <v>#NAME?</v>
      </c>
    </row>
    <row r="711" spans="1:12" ht="24" customHeight="1" x14ac:dyDescent="0.15">
      <c r="A711" s="8">
        <v>709</v>
      </c>
      <c r="B711" s="9" t="s">
        <v>2347</v>
      </c>
      <c r="C711" s="9" t="s">
        <v>2348</v>
      </c>
      <c r="D711" s="9" t="s">
        <v>2487</v>
      </c>
      <c r="E711" s="9" t="s">
        <v>2488</v>
      </c>
      <c r="F711" s="9" t="s">
        <v>16</v>
      </c>
      <c r="G711" s="9" t="s">
        <v>2452</v>
      </c>
      <c r="H711" s="9" t="s">
        <v>2452</v>
      </c>
      <c r="I711" s="9" t="s">
        <v>587</v>
      </c>
      <c r="J711" s="9" t="s">
        <v>2352</v>
      </c>
      <c r="K711" s="9" t="s">
        <v>2489</v>
      </c>
      <c r="L711" s="10" t="e" vm="1">
        <f ca="1">_xlfn.DISPIMG("ID_F1468A770F65436D9769C44585AC8BD0",1)</f>
        <v>#NAME?</v>
      </c>
    </row>
    <row r="712" spans="1:12" ht="24" customHeight="1" x14ac:dyDescent="0.15">
      <c r="A712" s="8">
        <v>710</v>
      </c>
      <c r="B712" s="9" t="s">
        <v>2347</v>
      </c>
      <c r="C712" s="9" t="s">
        <v>2348</v>
      </c>
      <c r="D712" s="9" t="s">
        <v>2490</v>
      </c>
      <c r="E712" s="9" t="s">
        <v>2491</v>
      </c>
      <c r="F712" s="9" t="s">
        <v>16</v>
      </c>
      <c r="G712" s="9" t="s">
        <v>2452</v>
      </c>
      <c r="H712" s="9" t="s">
        <v>2452</v>
      </c>
      <c r="I712" s="9" t="s">
        <v>2492</v>
      </c>
      <c r="J712" s="9" t="s">
        <v>20</v>
      </c>
      <c r="K712" s="9" t="s">
        <v>2493</v>
      </c>
      <c r="L712" s="10" t="e" vm="1">
        <f ca="1">_xlfn.DISPIMG("ID_A36CB667FDDE470E82C2BE8E87D1FA2F",1)</f>
        <v>#NAME?</v>
      </c>
    </row>
    <row r="713" spans="1:12" ht="24" customHeight="1" x14ac:dyDescent="0.15">
      <c r="A713" s="8">
        <v>711</v>
      </c>
      <c r="B713" s="9" t="s">
        <v>2347</v>
      </c>
      <c r="C713" s="9" t="s">
        <v>2348</v>
      </c>
      <c r="D713" s="9" t="s">
        <v>2494</v>
      </c>
      <c r="E713" s="9" t="s">
        <v>2495</v>
      </c>
      <c r="F713" s="9" t="s">
        <v>16</v>
      </c>
      <c r="G713" s="9" t="s">
        <v>1297</v>
      </c>
      <c r="H713" s="9" t="s">
        <v>1589</v>
      </c>
      <c r="I713" s="9" t="s">
        <v>37</v>
      </c>
      <c r="J713" s="9" t="s">
        <v>1089</v>
      </c>
      <c r="K713" s="9" t="s">
        <v>2496</v>
      </c>
      <c r="L713" s="10" t="e" vm="1">
        <f ca="1">_xlfn.DISPIMG("ID_F607648D7E994FCE8AE13FA8B294CF35",1)</f>
        <v>#NAME?</v>
      </c>
    </row>
    <row r="714" spans="1:12" ht="24" customHeight="1" x14ac:dyDescent="0.15">
      <c r="A714" s="8">
        <v>712</v>
      </c>
      <c r="B714" s="9" t="s">
        <v>2347</v>
      </c>
      <c r="C714" s="9" t="s">
        <v>2348</v>
      </c>
      <c r="D714" s="9" t="s">
        <v>2497</v>
      </c>
      <c r="E714" s="9" t="s">
        <v>2498</v>
      </c>
      <c r="F714" s="9" t="s">
        <v>16</v>
      </c>
      <c r="G714" s="9" t="s">
        <v>1589</v>
      </c>
      <c r="H714" s="9" t="s">
        <v>1589</v>
      </c>
      <c r="I714" s="9" t="s">
        <v>432</v>
      </c>
      <c r="J714" s="9" t="s">
        <v>2499</v>
      </c>
      <c r="K714" s="9" t="s">
        <v>2500</v>
      </c>
      <c r="L714" s="10" t="e" vm="1">
        <f ca="1">_xlfn.DISPIMG("ID_696635AC80C149EA92D869C3792EFD0F",1)</f>
        <v>#NAME?</v>
      </c>
    </row>
    <row r="715" spans="1:12" ht="24" customHeight="1" x14ac:dyDescent="0.15">
      <c r="A715" s="8">
        <v>713</v>
      </c>
      <c r="B715" s="9" t="s">
        <v>2347</v>
      </c>
      <c r="C715" s="9" t="s">
        <v>2348</v>
      </c>
      <c r="D715" s="9" t="s">
        <v>2501</v>
      </c>
      <c r="E715" s="9" t="s">
        <v>2502</v>
      </c>
      <c r="F715" s="9" t="s">
        <v>16</v>
      </c>
      <c r="G715" s="9" t="s">
        <v>1589</v>
      </c>
      <c r="H715" s="9" t="s">
        <v>1589</v>
      </c>
      <c r="I715" s="9" t="s">
        <v>269</v>
      </c>
      <c r="J715" s="9" t="s">
        <v>83</v>
      </c>
      <c r="K715" s="9" t="s">
        <v>2503</v>
      </c>
      <c r="L715" s="10" t="e" vm="1">
        <f ca="1">_xlfn.DISPIMG("ID_E5B70FE395B94FC9A6D5454056A1CD12",1)</f>
        <v>#NAME?</v>
      </c>
    </row>
    <row r="716" spans="1:12" ht="24" customHeight="1" x14ac:dyDescent="0.15">
      <c r="A716" s="8">
        <v>714</v>
      </c>
      <c r="B716" s="9" t="s">
        <v>2347</v>
      </c>
      <c r="C716" s="9" t="s">
        <v>2348</v>
      </c>
      <c r="D716" s="9" t="s">
        <v>2504</v>
      </c>
      <c r="E716" s="9" t="s">
        <v>2505</v>
      </c>
      <c r="F716" s="9" t="s">
        <v>16</v>
      </c>
      <c r="G716" s="9" t="s">
        <v>2506</v>
      </c>
      <c r="H716" s="9" t="s">
        <v>347</v>
      </c>
      <c r="I716" s="9" t="s">
        <v>69</v>
      </c>
      <c r="J716" s="9" t="s">
        <v>1338</v>
      </c>
      <c r="K716" s="9" t="s">
        <v>2507</v>
      </c>
      <c r="L716" s="10" t="e" vm="1">
        <f ca="1">_xlfn.DISPIMG("ID_FD35A7FA2CAB40898B99D687387CF5BA",1)</f>
        <v>#NAME?</v>
      </c>
    </row>
    <row r="717" spans="1:12" ht="24" customHeight="1" x14ac:dyDescent="0.15">
      <c r="A717" s="8">
        <v>715</v>
      </c>
      <c r="B717" s="9" t="s">
        <v>2347</v>
      </c>
      <c r="C717" s="9" t="s">
        <v>2348</v>
      </c>
      <c r="D717" s="9" t="s">
        <v>2508</v>
      </c>
      <c r="E717" s="9" t="s">
        <v>2509</v>
      </c>
      <c r="F717" s="9" t="s">
        <v>16</v>
      </c>
      <c r="G717" s="9" t="s">
        <v>918</v>
      </c>
      <c r="H717" s="9" t="s">
        <v>926</v>
      </c>
      <c r="I717" s="9" t="s">
        <v>30</v>
      </c>
      <c r="J717" s="9" t="s">
        <v>1089</v>
      </c>
      <c r="K717" s="9" t="s">
        <v>2510</v>
      </c>
      <c r="L717" s="10" t="e" vm="1">
        <f ca="1">_xlfn.DISPIMG("ID_C330193B5E644CFE90E0C86828E3A12F",1)</f>
        <v>#NAME?</v>
      </c>
    </row>
    <row r="718" spans="1:12" ht="24" customHeight="1" x14ac:dyDescent="0.15">
      <c r="A718" s="8">
        <v>716</v>
      </c>
      <c r="B718" s="9" t="s">
        <v>2347</v>
      </c>
      <c r="C718" s="9" t="s">
        <v>2348</v>
      </c>
      <c r="D718" s="9" t="s">
        <v>2511</v>
      </c>
      <c r="E718" s="9" t="s">
        <v>2512</v>
      </c>
      <c r="F718" s="9" t="s">
        <v>16</v>
      </c>
      <c r="G718" s="9" t="s">
        <v>918</v>
      </c>
      <c r="H718" s="9" t="s">
        <v>926</v>
      </c>
      <c r="I718" s="9" t="s">
        <v>69</v>
      </c>
      <c r="J718" s="9" t="s">
        <v>178</v>
      </c>
      <c r="K718" s="9" t="s">
        <v>2513</v>
      </c>
      <c r="L718" s="10" t="e" vm="1">
        <f ca="1">_xlfn.DISPIMG("ID_1FBE4660CA834174BFBF241BF43D2C77",1)</f>
        <v>#NAME?</v>
      </c>
    </row>
    <row r="719" spans="1:12" ht="24" customHeight="1" x14ac:dyDescent="0.15">
      <c r="A719" s="8">
        <v>717</v>
      </c>
      <c r="B719" s="9" t="s">
        <v>2347</v>
      </c>
      <c r="C719" s="9" t="s">
        <v>2348</v>
      </c>
      <c r="D719" s="9" t="s">
        <v>2514</v>
      </c>
      <c r="E719" s="9" t="s">
        <v>2515</v>
      </c>
      <c r="F719" s="9" t="s">
        <v>16</v>
      </c>
      <c r="G719" s="9" t="s">
        <v>918</v>
      </c>
      <c r="H719" s="9" t="s">
        <v>926</v>
      </c>
      <c r="I719" s="9" t="s">
        <v>118</v>
      </c>
      <c r="J719" s="9" t="s">
        <v>1101</v>
      </c>
      <c r="K719" s="9" t="s">
        <v>2516</v>
      </c>
      <c r="L719" s="10" t="e" vm="1">
        <f ca="1">_xlfn.DISPIMG("ID_7DB0F49377AC4A63B981983216511F9E",1)</f>
        <v>#NAME?</v>
      </c>
    </row>
    <row r="720" spans="1:12" ht="24" customHeight="1" x14ac:dyDescent="0.15">
      <c r="A720" s="8">
        <v>718</v>
      </c>
      <c r="B720" s="9" t="s">
        <v>2347</v>
      </c>
      <c r="C720" s="9" t="s">
        <v>2348</v>
      </c>
      <c r="D720" s="9" t="s">
        <v>2517</v>
      </c>
      <c r="E720" s="9" t="s">
        <v>2518</v>
      </c>
      <c r="F720" s="9" t="s">
        <v>16</v>
      </c>
      <c r="G720" s="9" t="s">
        <v>918</v>
      </c>
      <c r="H720" s="9" t="s">
        <v>926</v>
      </c>
      <c r="I720" s="9" t="s">
        <v>118</v>
      </c>
      <c r="J720" s="9" t="s">
        <v>1089</v>
      </c>
      <c r="K720" s="9" t="s">
        <v>2519</v>
      </c>
      <c r="L720" s="10" t="e" vm="1">
        <f ca="1">_xlfn.DISPIMG("ID_E37DB28BF39F41B987679C66B054C48F",1)</f>
        <v>#NAME?</v>
      </c>
    </row>
    <row r="721" spans="1:12" ht="24" customHeight="1" x14ac:dyDescent="0.15">
      <c r="A721" s="8">
        <v>719</v>
      </c>
      <c r="B721" s="9" t="s">
        <v>2347</v>
      </c>
      <c r="C721" s="9" t="s">
        <v>2348</v>
      </c>
      <c r="D721" s="9" t="s">
        <v>2520</v>
      </c>
      <c r="E721" s="9" t="s">
        <v>2521</v>
      </c>
      <c r="F721" s="9" t="s">
        <v>16</v>
      </c>
      <c r="G721" s="9" t="s">
        <v>918</v>
      </c>
      <c r="H721" s="9" t="s">
        <v>926</v>
      </c>
      <c r="I721" s="9" t="s">
        <v>118</v>
      </c>
      <c r="J721" s="9" t="s">
        <v>2459</v>
      </c>
      <c r="K721" s="9" t="s">
        <v>2522</v>
      </c>
      <c r="L721" s="10" t="e" vm="1">
        <f ca="1">_xlfn.DISPIMG("ID_E91F5238B1544FB5AEEF222DF1FDC05B",1)</f>
        <v>#NAME?</v>
      </c>
    </row>
    <row r="722" spans="1:12" ht="24" customHeight="1" x14ac:dyDescent="0.15">
      <c r="A722" s="8">
        <v>720</v>
      </c>
      <c r="B722" s="9" t="s">
        <v>2347</v>
      </c>
      <c r="C722" s="9" t="s">
        <v>2348</v>
      </c>
      <c r="D722" s="9" t="s">
        <v>2523</v>
      </c>
      <c r="E722" s="9" t="s">
        <v>2524</v>
      </c>
      <c r="F722" s="9" t="s">
        <v>16</v>
      </c>
      <c r="G722" s="9" t="s">
        <v>760</v>
      </c>
      <c r="H722" s="9" t="s">
        <v>2525</v>
      </c>
      <c r="I722" s="9" t="s">
        <v>96</v>
      </c>
      <c r="J722" s="9" t="s">
        <v>178</v>
      </c>
      <c r="K722" s="9" t="s">
        <v>2526</v>
      </c>
      <c r="L722" s="10" t="e" vm="1">
        <f ca="1">_xlfn.DISPIMG("ID_85282BD8096643C0A3BDFAB073720DAC",1)</f>
        <v>#NAME?</v>
      </c>
    </row>
    <row r="723" spans="1:12" ht="24" customHeight="1" x14ac:dyDescent="0.15">
      <c r="A723" s="8">
        <v>721</v>
      </c>
      <c r="B723" s="9" t="s">
        <v>2347</v>
      </c>
      <c r="C723" s="9" t="s">
        <v>2348</v>
      </c>
      <c r="D723" s="9" t="s">
        <v>2527</v>
      </c>
      <c r="E723" s="9" t="s">
        <v>2528</v>
      </c>
      <c r="F723" s="9" t="s">
        <v>16</v>
      </c>
      <c r="G723" s="9" t="s">
        <v>2529</v>
      </c>
      <c r="H723" s="9" t="s">
        <v>398</v>
      </c>
      <c r="I723" s="9" t="s">
        <v>69</v>
      </c>
      <c r="J723" s="9" t="s">
        <v>174</v>
      </c>
      <c r="K723" s="9" t="s">
        <v>2530</v>
      </c>
      <c r="L723" s="10" t="e" vm="1">
        <f ca="1">_xlfn.DISPIMG("ID_C0211E41DFE84A2994D565C56DF4497D",1)</f>
        <v>#NAME?</v>
      </c>
    </row>
    <row r="724" spans="1:12" ht="24" customHeight="1" x14ac:dyDescent="0.15">
      <c r="A724" s="8">
        <v>722</v>
      </c>
      <c r="B724" s="9" t="s">
        <v>2347</v>
      </c>
      <c r="C724" s="9" t="s">
        <v>2348</v>
      </c>
      <c r="D724" s="9" t="s">
        <v>2531</v>
      </c>
      <c r="E724" s="9" t="s">
        <v>2532</v>
      </c>
      <c r="F724" s="9" t="s">
        <v>16</v>
      </c>
      <c r="G724" s="9" t="s">
        <v>2529</v>
      </c>
      <c r="H724" s="9" t="s">
        <v>398</v>
      </c>
      <c r="I724" s="9" t="s">
        <v>69</v>
      </c>
      <c r="J724" s="9" t="s">
        <v>2459</v>
      </c>
      <c r="K724" s="9" t="s">
        <v>2533</v>
      </c>
      <c r="L724" s="10" t="e" vm="1">
        <f ca="1">_xlfn.DISPIMG("ID_7001B8D691CF4EAB83987FB34F65F515",1)</f>
        <v>#NAME?</v>
      </c>
    </row>
    <row r="725" spans="1:12" ht="24" customHeight="1" x14ac:dyDescent="0.15">
      <c r="A725" s="8">
        <v>723</v>
      </c>
      <c r="B725" s="9" t="s">
        <v>2347</v>
      </c>
      <c r="C725" s="9" t="s">
        <v>2348</v>
      </c>
      <c r="D725" s="9" t="s">
        <v>2534</v>
      </c>
      <c r="E725" s="9" t="s">
        <v>2535</v>
      </c>
      <c r="F725" s="9" t="s">
        <v>16</v>
      </c>
      <c r="G725" s="9" t="s">
        <v>2529</v>
      </c>
      <c r="H725" s="9" t="s">
        <v>398</v>
      </c>
      <c r="I725" s="9" t="s">
        <v>69</v>
      </c>
      <c r="J725" s="9" t="s">
        <v>25</v>
      </c>
      <c r="K725" s="9" t="s">
        <v>2536</v>
      </c>
      <c r="L725" s="10" t="e" vm="1">
        <f ca="1">_xlfn.DISPIMG("ID_E558EA66CB2741CF8A6DB89F5D604EA8",1)</f>
        <v>#NAME?</v>
      </c>
    </row>
    <row r="726" spans="1:12" ht="24" customHeight="1" x14ac:dyDescent="0.15">
      <c r="A726" s="8">
        <v>724</v>
      </c>
      <c r="B726" s="9" t="s">
        <v>2347</v>
      </c>
      <c r="C726" s="9" t="s">
        <v>2348</v>
      </c>
      <c r="D726" s="9" t="s">
        <v>2537</v>
      </c>
      <c r="E726" s="9" t="s">
        <v>2538</v>
      </c>
      <c r="F726" s="9" t="s">
        <v>16</v>
      </c>
      <c r="G726" s="9" t="s">
        <v>2529</v>
      </c>
      <c r="H726" s="9" t="s">
        <v>398</v>
      </c>
      <c r="I726" s="9" t="s">
        <v>906</v>
      </c>
      <c r="J726" s="9" t="s">
        <v>1200</v>
      </c>
      <c r="K726" s="9" t="s">
        <v>2539</v>
      </c>
      <c r="L726" s="10" t="e" vm="1">
        <f ca="1">_xlfn.DISPIMG("ID_1B6248C0E83746B5BF5C003E2DDC4D23",1)</f>
        <v>#NAME?</v>
      </c>
    </row>
    <row r="727" spans="1:12" ht="24" customHeight="1" x14ac:dyDescent="0.15">
      <c r="A727" s="8">
        <v>725</v>
      </c>
      <c r="B727" s="9" t="s">
        <v>2347</v>
      </c>
      <c r="C727" s="9" t="s">
        <v>2348</v>
      </c>
      <c r="D727" s="9" t="s">
        <v>2540</v>
      </c>
      <c r="E727" s="9" t="s">
        <v>2541</v>
      </c>
      <c r="F727" s="9" t="s">
        <v>16</v>
      </c>
      <c r="G727" s="9" t="s">
        <v>2529</v>
      </c>
      <c r="H727" s="9" t="s">
        <v>398</v>
      </c>
      <c r="I727" s="9" t="s">
        <v>118</v>
      </c>
      <c r="J727" s="9" t="s">
        <v>1089</v>
      </c>
      <c r="K727" s="9" t="s">
        <v>2542</v>
      </c>
      <c r="L727" s="10" t="e" vm="1">
        <f ca="1">_xlfn.DISPIMG("ID_D511EF59D3C44D95A96080141FDC20BD",1)</f>
        <v>#NAME?</v>
      </c>
    </row>
    <row r="728" spans="1:12" ht="24" customHeight="1" x14ac:dyDescent="0.15">
      <c r="A728" s="8">
        <v>726</v>
      </c>
      <c r="B728" s="9" t="s">
        <v>2347</v>
      </c>
      <c r="C728" s="9" t="s">
        <v>2348</v>
      </c>
      <c r="D728" s="9" t="s">
        <v>2543</v>
      </c>
      <c r="E728" s="9" t="s">
        <v>2544</v>
      </c>
      <c r="F728" s="9" t="s">
        <v>16</v>
      </c>
      <c r="G728" s="9" t="s">
        <v>2529</v>
      </c>
      <c r="H728" s="9" t="s">
        <v>398</v>
      </c>
      <c r="I728" s="9" t="s">
        <v>96</v>
      </c>
      <c r="J728" s="9" t="s">
        <v>2545</v>
      </c>
      <c r="K728" s="9" t="s">
        <v>2546</v>
      </c>
      <c r="L728" s="10" t="e" vm="1">
        <f ca="1">_xlfn.DISPIMG("ID_7CCAC4A79D5C4D389954C6D01B45B9DB",1)</f>
        <v>#NAME?</v>
      </c>
    </row>
    <row r="729" spans="1:12" ht="24" customHeight="1" x14ac:dyDescent="0.15">
      <c r="A729" s="8">
        <v>727</v>
      </c>
      <c r="B729" s="9" t="s">
        <v>2347</v>
      </c>
      <c r="C729" s="9" t="s">
        <v>2348</v>
      </c>
      <c r="D729" s="9" t="s">
        <v>2547</v>
      </c>
      <c r="E729" s="9" t="s">
        <v>2548</v>
      </c>
      <c r="F729" s="9" t="s">
        <v>16</v>
      </c>
      <c r="G729" s="9" t="s">
        <v>2529</v>
      </c>
      <c r="H729" s="9" t="s">
        <v>398</v>
      </c>
      <c r="I729" s="9" t="s">
        <v>118</v>
      </c>
      <c r="J729" s="9" t="s">
        <v>25</v>
      </c>
      <c r="K729" s="9" t="s">
        <v>2549</v>
      </c>
      <c r="L729" s="10" t="e" vm="1">
        <f ca="1">_xlfn.DISPIMG("ID_B4DF838A67844AD0BE685AD7C4552B14",1)</f>
        <v>#NAME?</v>
      </c>
    </row>
    <row r="730" spans="1:12" ht="24" customHeight="1" x14ac:dyDescent="0.15">
      <c r="A730" s="8">
        <v>728</v>
      </c>
      <c r="B730" s="9" t="s">
        <v>2347</v>
      </c>
      <c r="C730" s="9" t="s">
        <v>2348</v>
      </c>
      <c r="D730" s="9" t="s">
        <v>2550</v>
      </c>
      <c r="E730" s="9" t="s">
        <v>2551</v>
      </c>
      <c r="F730" s="9" t="s">
        <v>16</v>
      </c>
      <c r="G730" s="9" t="s">
        <v>2529</v>
      </c>
      <c r="H730" s="9" t="s">
        <v>398</v>
      </c>
      <c r="I730" s="9" t="s">
        <v>118</v>
      </c>
      <c r="J730" s="9" t="s">
        <v>2352</v>
      </c>
      <c r="K730" s="9" t="s">
        <v>2552</v>
      </c>
      <c r="L730" s="10" t="e" vm="1">
        <f ca="1">_xlfn.DISPIMG("ID_2DFB16ABEF82475DB1639AD1C975CD9F",1)</f>
        <v>#NAME?</v>
      </c>
    </row>
    <row r="731" spans="1:12" ht="24" customHeight="1" x14ac:dyDescent="0.15">
      <c r="A731" s="8">
        <v>729</v>
      </c>
      <c r="B731" s="9" t="s">
        <v>2347</v>
      </c>
      <c r="C731" s="9" t="s">
        <v>2348</v>
      </c>
      <c r="D731" s="9" t="s">
        <v>2553</v>
      </c>
      <c r="E731" s="9" t="s">
        <v>2554</v>
      </c>
      <c r="F731" s="9" t="s">
        <v>16</v>
      </c>
      <c r="G731" s="9" t="s">
        <v>2529</v>
      </c>
      <c r="H731" s="9" t="s">
        <v>398</v>
      </c>
      <c r="I731" s="9" t="s">
        <v>269</v>
      </c>
      <c r="J731" s="9" t="s">
        <v>2459</v>
      </c>
      <c r="K731" s="9" t="s">
        <v>2555</v>
      </c>
      <c r="L731" s="10" t="e" vm="1">
        <f ca="1">_xlfn.DISPIMG("ID_14A51557AD074D759950992385436154",1)</f>
        <v>#NAME?</v>
      </c>
    </row>
    <row r="732" spans="1:12" ht="24" customHeight="1" x14ac:dyDescent="0.15">
      <c r="A732" s="8">
        <v>730</v>
      </c>
      <c r="B732" s="9" t="s">
        <v>2347</v>
      </c>
      <c r="C732" s="9" t="s">
        <v>2348</v>
      </c>
      <c r="D732" s="9" t="s">
        <v>2556</v>
      </c>
      <c r="E732" s="9" t="s">
        <v>2557</v>
      </c>
      <c r="F732" s="9" t="s">
        <v>16</v>
      </c>
      <c r="G732" s="9" t="s">
        <v>2529</v>
      </c>
      <c r="H732" s="9" t="s">
        <v>398</v>
      </c>
      <c r="I732" s="9" t="s">
        <v>269</v>
      </c>
      <c r="J732" s="9" t="s">
        <v>1089</v>
      </c>
      <c r="K732" s="9" t="s">
        <v>2558</v>
      </c>
      <c r="L732" s="10" t="e" vm="1">
        <f ca="1">_xlfn.DISPIMG("ID_D8DCB27192A446D7B8430DEAEF87A13D",1)</f>
        <v>#NAME?</v>
      </c>
    </row>
    <row r="733" spans="1:12" ht="24" customHeight="1" x14ac:dyDescent="0.15">
      <c r="A733" s="8">
        <v>731</v>
      </c>
      <c r="B733" s="9" t="s">
        <v>2347</v>
      </c>
      <c r="C733" s="9" t="s">
        <v>2348</v>
      </c>
      <c r="D733" s="9" t="s">
        <v>2559</v>
      </c>
      <c r="E733" s="9" t="s">
        <v>2560</v>
      </c>
      <c r="F733" s="9" t="s">
        <v>16</v>
      </c>
      <c r="G733" s="9" t="s">
        <v>2561</v>
      </c>
      <c r="H733" s="9" t="s">
        <v>2562</v>
      </c>
      <c r="I733" s="9" t="s">
        <v>30</v>
      </c>
      <c r="J733" s="9" t="s">
        <v>1089</v>
      </c>
      <c r="K733" s="9" t="s">
        <v>2563</v>
      </c>
      <c r="L733" s="10" t="e" vm="1">
        <f ca="1">_xlfn.DISPIMG("ID_DCF5D96204DD48B688096AE1EB21152C",1)</f>
        <v>#NAME?</v>
      </c>
    </row>
    <row r="734" spans="1:12" ht="24" customHeight="1" x14ac:dyDescent="0.15">
      <c r="A734" s="8">
        <v>732</v>
      </c>
      <c r="B734" s="9" t="s">
        <v>2347</v>
      </c>
      <c r="C734" s="9" t="s">
        <v>2348</v>
      </c>
      <c r="D734" s="9" t="s">
        <v>2564</v>
      </c>
      <c r="E734" s="9" t="s">
        <v>2565</v>
      </c>
      <c r="F734" s="9" t="s">
        <v>16</v>
      </c>
      <c r="G734" s="9" t="s">
        <v>2561</v>
      </c>
      <c r="H734" s="9" t="s">
        <v>2562</v>
      </c>
      <c r="I734" s="9" t="s">
        <v>906</v>
      </c>
      <c r="J734" s="9" t="s">
        <v>1089</v>
      </c>
      <c r="K734" s="9" t="s">
        <v>2566</v>
      </c>
      <c r="L734" s="10" t="e" vm="1">
        <f ca="1">_xlfn.DISPIMG("ID_427E3B6375584119B9F8C88298FF0C5F",1)</f>
        <v>#NAME?</v>
      </c>
    </row>
    <row r="735" spans="1:12" ht="24" customHeight="1" x14ac:dyDescent="0.15">
      <c r="A735" s="8">
        <v>733</v>
      </c>
      <c r="B735" s="9" t="s">
        <v>2347</v>
      </c>
      <c r="C735" s="9" t="s">
        <v>2348</v>
      </c>
      <c r="D735" s="9" t="s">
        <v>2567</v>
      </c>
      <c r="E735" s="9" t="s">
        <v>2568</v>
      </c>
      <c r="F735" s="9" t="s">
        <v>16</v>
      </c>
      <c r="G735" s="9" t="s">
        <v>2562</v>
      </c>
      <c r="H735" s="9" t="s">
        <v>2562</v>
      </c>
      <c r="I735" s="9" t="s">
        <v>69</v>
      </c>
      <c r="J735" s="9" t="s">
        <v>1338</v>
      </c>
      <c r="K735" s="9" t="s">
        <v>2569</v>
      </c>
      <c r="L735" s="10" t="e" vm="1">
        <f ca="1">_xlfn.DISPIMG("ID_C36E7A8C35B54A299959AC34D28BB282",1)</f>
        <v>#NAME?</v>
      </c>
    </row>
    <row r="736" spans="1:12" ht="24" customHeight="1" x14ac:dyDescent="0.15">
      <c r="A736" s="8">
        <v>734</v>
      </c>
      <c r="B736" s="9" t="s">
        <v>2347</v>
      </c>
      <c r="C736" s="9" t="s">
        <v>2348</v>
      </c>
      <c r="D736" s="9" t="s">
        <v>2570</v>
      </c>
      <c r="E736" s="9" t="s">
        <v>2571</v>
      </c>
      <c r="F736" s="9" t="s">
        <v>16</v>
      </c>
      <c r="G736" s="9" t="s">
        <v>2562</v>
      </c>
      <c r="H736" s="9" t="s">
        <v>2562</v>
      </c>
      <c r="I736" s="9" t="s">
        <v>170</v>
      </c>
      <c r="J736" s="9" t="s">
        <v>45</v>
      </c>
      <c r="K736" s="9" t="s">
        <v>2572</v>
      </c>
      <c r="L736" s="10" t="e" vm="1">
        <f ca="1">_xlfn.DISPIMG("ID_02C3223DD3B24277B95F52787EB0BDF6",1)</f>
        <v>#NAME?</v>
      </c>
    </row>
    <row r="737" spans="1:12" ht="24" customHeight="1" x14ac:dyDescent="0.15">
      <c r="A737" s="8">
        <v>735</v>
      </c>
      <c r="B737" s="9" t="s">
        <v>2347</v>
      </c>
      <c r="C737" s="9" t="s">
        <v>2348</v>
      </c>
      <c r="D737" s="9" t="s">
        <v>2573</v>
      </c>
      <c r="E737" s="9" t="s">
        <v>2574</v>
      </c>
      <c r="F737" s="9" t="s">
        <v>16</v>
      </c>
      <c r="G737" s="9" t="s">
        <v>2562</v>
      </c>
      <c r="H737" s="9" t="s">
        <v>2562</v>
      </c>
      <c r="I737" s="9" t="s">
        <v>269</v>
      </c>
      <c r="J737" s="9" t="s">
        <v>1338</v>
      </c>
      <c r="K737" s="9" t="s">
        <v>2575</v>
      </c>
      <c r="L737" s="10" t="e" vm="1">
        <f ca="1">_xlfn.DISPIMG("ID_DF41AF9058514DA7A5411C49281622D8",1)</f>
        <v>#NAME?</v>
      </c>
    </row>
    <row r="738" spans="1:12" ht="24" customHeight="1" x14ac:dyDescent="0.15">
      <c r="A738" s="8">
        <v>736</v>
      </c>
      <c r="B738" s="9" t="s">
        <v>2347</v>
      </c>
      <c r="C738" s="9" t="s">
        <v>2348</v>
      </c>
      <c r="D738" s="9" t="s">
        <v>2576</v>
      </c>
      <c r="E738" s="9" t="s">
        <v>2577</v>
      </c>
      <c r="F738" s="9" t="s">
        <v>16</v>
      </c>
      <c r="G738" s="9" t="s">
        <v>2578</v>
      </c>
      <c r="H738" s="9" t="s">
        <v>404</v>
      </c>
      <c r="I738" s="9" t="s">
        <v>96</v>
      </c>
      <c r="J738" s="9" t="s">
        <v>193</v>
      </c>
      <c r="K738" s="9" t="s">
        <v>2579</v>
      </c>
      <c r="L738" s="10" t="e" vm="1">
        <f ca="1">_xlfn.DISPIMG("ID_652F8C2CB7D04FFCBCBF2969DF10B584",1)</f>
        <v>#NAME?</v>
      </c>
    </row>
    <row r="739" spans="1:12" ht="24" customHeight="1" x14ac:dyDescent="0.15">
      <c r="A739" s="8">
        <v>737</v>
      </c>
      <c r="B739" s="9" t="s">
        <v>2347</v>
      </c>
      <c r="C739" s="9" t="s">
        <v>2348</v>
      </c>
      <c r="D739" s="9" t="s">
        <v>2580</v>
      </c>
      <c r="E739" s="9" t="s">
        <v>2581</v>
      </c>
      <c r="F739" s="9" t="s">
        <v>16</v>
      </c>
      <c r="G739" s="9" t="s">
        <v>2578</v>
      </c>
      <c r="H739" s="9" t="s">
        <v>404</v>
      </c>
      <c r="I739" s="9" t="s">
        <v>587</v>
      </c>
      <c r="J739" s="9" t="s">
        <v>186</v>
      </c>
      <c r="K739" s="9" t="s">
        <v>2582</v>
      </c>
      <c r="L739" s="10" t="e" vm="1">
        <f ca="1">_xlfn.DISPIMG("ID_7617E39BDBA24E5A9A5347E1E53D7D54",1)</f>
        <v>#NAME?</v>
      </c>
    </row>
    <row r="740" spans="1:12" ht="24" customHeight="1" x14ac:dyDescent="0.15">
      <c r="A740" s="8">
        <v>738</v>
      </c>
      <c r="B740" s="9" t="s">
        <v>2347</v>
      </c>
      <c r="C740" s="9" t="s">
        <v>2348</v>
      </c>
      <c r="D740" s="9" t="s">
        <v>2583</v>
      </c>
      <c r="E740" s="9" t="s">
        <v>2584</v>
      </c>
      <c r="F740" s="9" t="s">
        <v>16</v>
      </c>
      <c r="G740" s="9" t="s">
        <v>404</v>
      </c>
      <c r="H740" s="9" t="s">
        <v>404</v>
      </c>
      <c r="I740" s="9" t="s">
        <v>19</v>
      </c>
      <c r="J740" s="9" t="s">
        <v>186</v>
      </c>
      <c r="K740" s="9" t="s">
        <v>2585</v>
      </c>
      <c r="L740" s="10" t="e" vm="1">
        <f ca="1">_xlfn.DISPIMG("ID_EE6AB691624A4E8B88177C2FB478A0D3",1)</f>
        <v>#NAME?</v>
      </c>
    </row>
    <row r="741" spans="1:12" ht="24" customHeight="1" x14ac:dyDescent="0.15">
      <c r="A741" s="8">
        <v>739</v>
      </c>
      <c r="B741" s="9" t="s">
        <v>2347</v>
      </c>
      <c r="C741" s="9" t="s">
        <v>2348</v>
      </c>
      <c r="D741" s="9" t="s">
        <v>2586</v>
      </c>
      <c r="E741" s="9" t="s">
        <v>2587</v>
      </c>
      <c r="F741" s="9" t="s">
        <v>16</v>
      </c>
      <c r="G741" s="9" t="s">
        <v>404</v>
      </c>
      <c r="H741" s="9" t="s">
        <v>404</v>
      </c>
      <c r="I741" s="9" t="s">
        <v>37</v>
      </c>
      <c r="J741" s="9" t="s">
        <v>186</v>
      </c>
      <c r="K741" s="9" t="s">
        <v>2588</v>
      </c>
      <c r="L741" s="10" t="e" vm="1">
        <f ca="1">_xlfn.DISPIMG("ID_7AE3A71ECF5041E394BF879571A8CAC2",1)</f>
        <v>#NAME?</v>
      </c>
    </row>
    <row r="742" spans="1:12" ht="24" customHeight="1" x14ac:dyDescent="0.15">
      <c r="A742" s="8">
        <v>740</v>
      </c>
      <c r="B742" s="9" t="s">
        <v>2347</v>
      </c>
      <c r="C742" s="9" t="s">
        <v>2348</v>
      </c>
      <c r="D742" s="9" t="s">
        <v>2586</v>
      </c>
      <c r="E742" s="9" t="s">
        <v>2589</v>
      </c>
      <c r="F742" s="9" t="s">
        <v>16</v>
      </c>
      <c r="G742" s="9" t="s">
        <v>404</v>
      </c>
      <c r="H742" s="9" t="s">
        <v>404</v>
      </c>
      <c r="I742" s="9" t="s">
        <v>587</v>
      </c>
      <c r="J742" s="9" t="s">
        <v>186</v>
      </c>
      <c r="K742" s="9" t="s">
        <v>2590</v>
      </c>
      <c r="L742" s="10" t="e" vm="1">
        <f ca="1">_xlfn.DISPIMG("ID_41E461C5B00F469B8E00521A49813D8E",1)</f>
        <v>#NAME?</v>
      </c>
    </row>
    <row r="743" spans="1:12" ht="24" customHeight="1" x14ac:dyDescent="0.15">
      <c r="A743" s="8">
        <v>741</v>
      </c>
      <c r="B743" s="9" t="s">
        <v>2347</v>
      </c>
      <c r="C743" s="9" t="s">
        <v>2348</v>
      </c>
      <c r="D743" s="9" t="s">
        <v>2591</v>
      </c>
      <c r="E743" s="9" t="s">
        <v>2592</v>
      </c>
      <c r="F743" s="9" t="s">
        <v>16</v>
      </c>
      <c r="G743" s="9" t="s">
        <v>404</v>
      </c>
      <c r="H743" s="9" t="s">
        <v>404</v>
      </c>
      <c r="I743" s="9" t="s">
        <v>269</v>
      </c>
      <c r="J743" s="9" t="s">
        <v>186</v>
      </c>
      <c r="K743" s="9" t="s">
        <v>2593</v>
      </c>
      <c r="L743" s="10" t="e" vm="1">
        <f ca="1">_xlfn.DISPIMG("ID_9E81181381C4437294E14927B2398C9B",1)</f>
        <v>#NAME?</v>
      </c>
    </row>
    <row r="744" spans="1:12" ht="24" customHeight="1" x14ac:dyDescent="0.15">
      <c r="A744" s="8">
        <v>742</v>
      </c>
      <c r="B744" s="9" t="s">
        <v>2347</v>
      </c>
      <c r="C744" s="9" t="s">
        <v>2348</v>
      </c>
      <c r="D744" s="9" t="s">
        <v>2594</v>
      </c>
      <c r="E744" s="9" t="s">
        <v>2595</v>
      </c>
      <c r="F744" s="9" t="s">
        <v>16</v>
      </c>
      <c r="G744" s="9" t="s">
        <v>2596</v>
      </c>
      <c r="H744" s="9" t="s">
        <v>404</v>
      </c>
      <c r="I744" s="9" t="s">
        <v>587</v>
      </c>
      <c r="J744" s="9" t="s">
        <v>193</v>
      </c>
      <c r="K744" s="9" t="s">
        <v>2597</v>
      </c>
      <c r="L744" s="10" t="e" vm="1">
        <f ca="1">_xlfn.DISPIMG("ID_91F34479E94A4E36AF7A7B242AB0BE58",1)</f>
        <v>#NAME?</v>
      </c>
    </row>
    <row r="745" spans="1:12" ht="24" customHeight="1" x14ac:dyDescent="0.15">
      <c r="A745" s="8">
        <v>743</v>
      </c>
      <c r="B745" s="9" t="s">
        <v>2347</v>
      </c>
      <c r="C745" s="9" t="s">
        <v>2348</v>
      </c>
      <c r="D745" s="9" t="s">
        <v>2598</v>
      </c>
      <c r="E745" s="9" t="s">
        <v>2599</v>
      </c>
      <c r="F745" s="9" t="s">
        <v>16</v>
      </c>
      <c r="G745" s="9" t="s">
        <v>2600</v>
      </c>
      <c r="H745" s="9" t="s">
        <v>404</v>
      </c>
      <c r="I745" s="9" t="s">
        <v>587</v>
      </c>
      <c r="J745" s="9" t="s">
        <v>2601</v>
      </c>
      <c r="K745" s="9" t="s">
        <v>2602</v>
      </c>
      <c r="L745" s="10" t="e" vm="1">
        <f ca="1">_xlfn.DISPIMG("ID_2D4EDDFCBBDC4254A9385BD6F8142948",1)</f>
        <v>#NAME?</v>
      </c>
    </row>
    <row r="746" spans="1:12" ht="24" customHeight="1" x14ac:dyDescent="0.15">
      <c r="A746" s="8">
        <v>744</v>
      </c>
      <c r="B746" s="9" t="s">
        <v>2347</v>
      </c>
      <c r="C746" s="9" t="s">
        <v>2348</v>
      </c>
      <c r="D746" s="9" t="s">
        <v>2603</v>
      </c>
      <c r="E746" s="9" t="s">
        <v>2604</v>
      </c>
      <c r="F746" s="9" t="s">
        <v>16</v>
      </c>
      <c r="G746" s="9" t="s">
        <v>2605</v>
      </c>
      <c r="H746" s="9" t="s">
        <v>2606</v>
      </c>
      <c r="I746" s="9" t="s">
        <v>587</v>
      </c>
      <c r="J746" s="9" t="s">
        <v>2459</v>
      </c>
      <c r="K746" s="9" t="s">
        <v>2607</v>
      </c>
      <c r="L746" s="10" t="e" vm="1">
        <f ca="1">_xlfn.DISPIMG("ID_1B630B18E9BE45E48A78C958ECFEA989",1)</f>
        <v>#NAME?</v>
      </c>
    </row>
    <row r="747" spans="1:12" ht="24" customHeight="1" x14ac:dyDescent="0.15">
      <c r="A747" s="8">
        <v>745</v>
      </c>
      <c r="B747" s="9" t="s">
        <v>2347</v>
      </c>
      <c r="C747" s="9" t="s">
        <v>2348</v>
      </c>
      <c r="D747" s="9" t="s">
        <v>2608</v>
      </c>
      <c r="E747" s="9" t="s">
        <v>2609</v>
      </c>
      <c r="F747" s="9" t="s">
        <v>16</v>
      </c>
      <c r="G747" s="9" t="s">
        <v>442</v>
      </c>
      <c r="H747" s="9" t="s">
        <v>442</v>
      </c>
      <c r="I747" s="9" t="s">
        <v>69</v>
      </c>
      <c r="J747" s="9" t="s">
        <v>2610</v>
      </c>
      <c r="K747" s="9" t="s">
        <v>2611</v>
      </c>
      <c r="L747" s="10" t="e" vm="1">
        <f ca="1">_xlfn.DISPIMG("ID_4639EFB17EB644259AF54D32ABE367F4",1)</f>
        <v>#NAME?</v>
      </c>
    </row>
    <row r="748" spans="1:12" ht="24" customHeight="1" x14ac:dyDescent="0.15">
      <c r="A748" s="8">
        <v>746</v>
      </c>
      <c r="B748" s="9" t="s">
        <v>2347</v>
      </c>
      <c r="C748" s="9" t="s">
        <v>2348</v>
      </c>
      <c r="D748" s="9" t="s">
        <v>2612</v>
      </c>
      <c r="E748" s="9" t="s">
        <v>2613</v>
      </c>
      <c r="F748" s="9" t="s">
        <v>16</v>
      </c>
      <c r="G748" s="9" t="s">
        <v>454</v>
      </c>
      <c r="H748" s="9" t="s">
        <v>455</v>
      </c>
      <c r="I748" s="9" t="s">
        <v>69</v>
      </c>
      <c r="J748" s="9" t="s">
        <v>193</v>
      </c>
      <c r="K748" s="9" t="s">
        <v>2614</v>
      </c>
      <c r="L748" s="10" t="e" vm="1">
        <f ca="1">_xlfn.DISPIMG("ID_DAF87F8BA1944841B67FAD44F0B37D33",1)</f>
        <v>#NAME?</v>
      </c>
    </row>
    <row r="749" spans="1:12" ht="24" customHeight="1" x14ac:dyDescent="0.15">
      <c r="A749" s="8">
        <v>747</v>
      </c>
      <c r="B749" s="9" t="s">
        <v>2347</v>
      </c>
      <c r="C749" s="9" t="s">
        <v>2348</v>
      </c>
      <c r="D749" s="9" t="s">
        <v>2615</v>
      </c>
      <c r="E749" s="9" t="s">
        <v>2616</v>
      </c>
      <c r="F749" s="9" t="s">
        <v>16</v>
      </c>
      <c r="G749" s="9" t="s">
        <v>454</v>
      </c>
      <c r="H749" s="9" t="s">
        <v>455</v>
      </c>
      <c r="I749" s="9" t="s">
        <v>69</v>
      </c>
      <c r="J749" s="9" t="s">
        <v>1073</v>
      </c>
      <c r="K749" s="9" t="s">
        <v>2617</v>
      </c>
      <c r="L749" s="10" t="e" vm="1">
        <f ca="1">_xlfn.DISPIMG("ID_3B57F6E0FEF04DC2A42C371EDC357AA8",1)</f>
        <v>#NAME?</v>
      </c>
    </row>
    <row r="750" spans="1:12" ht="24" customHeight="1" x14ac:dyDescent="0.15">
      <c r="A750" s="8">
        <v>748</v>
      </c>
      <c r="B750" s="9" t="s">
        <v>2347</v>
      </c>
      <c r="C750" s="9" t="s">
        <v>2348</v>
      </c>
      <c r="D750" s="9" t="s">
        <v>2618</v>
      </c>
      <c r="E750" s="9" t="s">
        <v>2619</v>
      </c>
      <c r="F750" s="9" t="s">
        <v>16</v>
      </c>
      <c r="G750" s="9" t="s">
        <v>454</v>
      </c>
      <c r="H750" s="9" t="s">
        <v>455</v>
      </c>
      <c r="I750" s="9" t="s">
        <v>69</v>
      </c>
      <c r="J750" s="9" t="s">
        <v>193</v>
      </c>
      <c r="K750" s="9" t="s">
        <v>2620</v>
      </c>
      <c r="L750" s="10" t="e" vm="1">
        <f ca="1">_xlfn.DISPIMG("ID_83200CD193EF40C28E94056A6C45E754",1)</f>
        <v>#NAME?</v>
      </c>
    </row>
    <row r="751" spans="1:12" ht="24" customHeight="1" x14ac:dyDescent="0.15">
      <c r="A751" s="8">
        <v>749</v>
      </c>
      <c r="B751" s="9" t="s">
        <v>2347</v>
      </c>
      <c r="C751" s="9" t="s">
        <v>2348</v>
      </c>
      <c r="D751" s="9" t="s">
        <v>2621</v>
      </c>
      <c r="E751" s="9" t="s">
        <v>2622</v>
      </c>
      <c r="F751" s="9" t="s">
        <v>16</v>
      </c>
      <c r="G751" s="9" t="s">
        <v>454</v>
      </c>
      <c r="H751" s="9" t="s">
        <v>455</v>
      </c>
      <c r="I751" s="9" t="s">
        <v>76</v>
      </c>
      <c r="J751" s="9" t="s">
        <v>193</v>
      </c>
      <c r="K751" s="9" t="s">
        <v>2623</v>
      </c>
      <c r="L751" s="10" t="e" vm="1">
        <f ca="1">_xlfn.DISPIMG("ID_2DB1B6B97A5340188E1A8E4DB3E5BDA6",1)</f>
        <v>#NAME?</v>
      </c>
    </row>
    <row r="752" spans="1:12" ht="24" customHeight="1" x14ac:dyDescent="0.15">
      <c r="A752" s="8">
        <v>750</v>
      </c>
      <c r="B752" s="9" t="s">
        <v>2347</v>
      </c>
      <c r="C752" s="9" t="s">
        <v>2348</v>
      </c>
      <c r="D752" s="9" t="s">
        <v>2624</v>
      </c>
      <c r="E752" s="9" t="s">
        <v>2625</v>
      </c>
      <c r="F752" s="9" t="s">
        <v>16</v>
      </c>
      <c r="G752" s="9" t="s">
        <v>454</v>
      </c>
      <c r="H752" s="9" t="s">
        <v>455</v>
      </c>
      <c r="I752" s="9" t="s">
        <v>906</v>
      </c>
      <c r="J752" s="9" t="s">
        <v>193</v>
      </c>
      <c r="K752" s="9" t="s">
        <v>2626</v>
      </c>
      <c r="L752" s="10" t="e" vm="1">
        <f ca="1">_xlfn.DISPIMG("ID_9F2B45E30C9A43D0A0F4C902F1A29AA8",1)</f>
        <v>#NAME?</v>
      </c>
    </row>
    <row r="753" spans="1:12" ht="24" customHeight="1" x14ac:dyDescent="0.15">
      <c r="A753" s="8">
        <v>751</v>
      </c>
      <c r="B753" s="9" t="s">
        <v>2347</v>
      </c>
      <c r="C753" s="9" t="s">
        <v>2348</v>
      </c>
      <c r="D753" s="9" t="s">
        <v>2627</v>
      </c>
      <c r="E753" s="9" t="s">
        <v>2628</v>
      </c>
      <c r="F753" s="9" t="s">
        <v>16</v>
      </c>
      <c r="G753" s="9" t="s">
        <v>454</v>
      </c>
      <c r="H753" s="9" t="s">
        <v>455</v>
      </c>
      <c r="I753" s="9" t="s">
        <v>118</v>
      </c>
      <c r="J753" s="9" t="s">
        <v>1117</v>
      </c>
      <c r="K753" s="9" t="s">
        <v>2629</v>
      </c>
      <c r="L753" s="10" t="e" vm="1">
        <f ca="1">_xlfn.DISPIMG("ID_B893DDB7358242ABB2D1A391B3384F28",1)</f>
        <v>#NAME?</v>
      </c>
    </row>
    <row r="754" spans="1:12" ht="24" customHeight="1" x14ac:dyDescent="0.15">
      <c r="A754" s="8">
        <v>752</v>
      </c>
      <c r="B754" s="9" t="s">
        <v>2347</v>
      </c>
      <c r="C754" s="9" t="s">
        <v>2348</v>
      </c>
      <c r="D754" s="9" t="s">
        <v>2630</v>
      </c>
      <c r="E754" s="9" t="s">
        <v>2631</v>
      </c>
      <c r="F754" s="9" t="s">
        <v>16</v>
      </c>
      <c r="G754" s="9" t="s">
        <v>454</v>
      </c>
      <c r="H754" s="9" t="s">
        <v>455</v>
      </c>
      <c r="I754" s="9" t="s">
        <v>587</v>
      </c>
      <c r="J754" s="9" t="s">
        <v>186</v>
      </c>
      <c r="K754" s="9" t="s">
        <v>2632</v>
      </c>
      <c r="L754" s="10" t="e" vm="1">
        <f ca="1">_xlfn.DISPIMG("ID_47960C0F451249BCB61A39AB4AF9709B",1)</f>
        <v>#NAME?</v>
      </c>
    </row>
    <row r="755" spans="1:12" ht="24" customHeight="1" x14ac:dyDescent="0.15">
      <c r="A755" s="8">
        <v>753</v>
      </c>
      <c r="B755" s="9" t="s">
        <v>2347</v>
      </c>
      <c r="C755" s="9" t="s">
        <v>2348</v>
      </c>
      <c r="D755" s="9" t="s">
        <v>2633</v>
      </c>
      <c r="E755" s="9" t="s">
        <v>2634</v>
      </c>
      <c r="F755" s="9" t="s">
        <v>16</v>
      </c>
      <c r="G755" s="9" t="s">
        <v>2635</v>
      </c>
      <c r="H755" s="9" t="s">
        <v>931</v>
      </c>
      <c r="I755" s="9" t="s">
        <v>96</v>
      </c>
      <c r="J755" s="9" t="s">
        <v>2443</v>
      </c>
      <c r="K755" s="9" t="s">
        <v>2636</v>
      </c>
      <c r="L755" s="10" t="e" vm="1">
        <f ca="1">_xlfn.DISPIMG("ID_1EAFE30C5ACA4FBB8F261596A8686917",1)</f>
        <v>#NAME?</v>
      </c>
    </row>
    <row r="756" spans="1:12" ht="24" customHeight="1" x14ac:dyDescent="0.15">
      <c r="A756" s="8">
        <v>754</v>
      </c>
      <c r="B756" s="9" t="s">
        <v>2347</v>
      </c>
      <c r="C756" s="9" t="s">
        <v>2348</v>
      </c>
      <c r="D756" s="9" t="s">
        <v>2637</v>
      </c>
      <c r="E756" s="9" t="s">
        <v>2638</v>
      </c>
      <c r="F756" s="9" t="s">
        <v>16</v>
      </c>
      <c r="G756" s="9" t="s">
        <v>2639</v>
      </c>
      <c r="H756" s="9" t="s">
        <v>931</v>
      </c>
      <c r="I756" s="9" t="s">
        <v>747</v>
      </c>
      <c r="J756" s="9" t="s">
        <v>1442</v>
      </c>
      <c r="K756" s="9" t="s">
        <v>2640</v>
      </c>
      <c r="L756" s="10" t="e" vm="1">
        <f ca="1">_xlfn.DISPIMG("ID_D961C56980E8449ABD5590F9EA299696",1)</f>
        <v>#NAME?</v>
      </c>
    </row>
    <row r="757" spans="1:12" ht="24" customHeight="1" x14ac:dyDescent="0.15">
      <c r="A757" s="8">
        <v>755</v>
      </c>
      <c r="B757" s="9" t="s">
        <v>2347</v>
      </c>
      <c r="C757" s="9" t="s">
        <v>2348</v>
      </c>
      <c r="D757" s="9" t="s">
        <v>2641</v>
      </c>
      <c r="E757" s="9" t="s">
        <v>2642</v>
      </c>
      <c r="F757" s="9" t="s">
        <v>16</v>
      </c>
      <c r="G757" s="9" t="s">
        <v>2639</v>
      </c>
      <c r="H757" s="9" t="s">
        <v>931</v>
      </c>
      <c r="I757" s="9" t="s">
        <v>747</v>
      </c>
      <c r="J757" s="9" t="s">
        <v>1442</v>
      </c>
      <c r="K757" s="9" t="s">
        <v>2643</v>
      </c>
      <c r="L757" s="10" t="e" vm="1">
        <f ca="1">_xlfn.DISPIMG("ID_2D99BAAA48D9412B97C4FFC98AC98B34",1)</f>
        <v>#NAME?</v>
      </c>
    </row>
    <row r="758" spans="1:12" ht="24" customHeight="1" x14ac:dyDescent="0.15">
      <c r="A758" s="8">
        <v>756</v>
      </c>
      <c r="B758" s="9" t="s">
        <v>2347</v>
      </c>
      <c r="C758" s="9" t="s">
        <v>2348</v>
      </c>
      <c r="D758" s="9" t="s">
        <v>2644</v>
      </c>
      <c r="E758" s="9" t="s">
        <v>2645</v>
      </c>
      <c r="F758" s="9" t="s">
        <v>16</v>
      </c>
      <c r="G758" s="9" t="s">
        <v>2639</v>
      </c>
      <c r="H758" s="9" t="s">
        <v>931</v>
      </c>
      <c r="I758" s="9" t="s">
        <v>2478</v>
      </c>
      <c r="J758" s="9" t="s">
        <v>545</v>
      </c>
      <c r="K758" s="9" t="s">
        <v>2646</v>
      </c>
      <c r="L758" s="10" t="e" vm="1">
        <f ca="1">_xlfn.DISPIMG("ID_B96D7945128D44D3B7BD31C892724DD6",1)</f>
        <v>#NAME?</v>
      </c>
    </row>
    <row r="759" spans="1:12" ht="24" customHeight="1" x14ac:dyDescent="0.15">
      <c r="A759" s="8">
        <v>757</v>
      </c>
      <c r="B759" s="9" t="s">
        <v>2347</v>
      </c>
      <c r="C759" s="9" t="s">
        <v>2348</v>
      </c>
      <c r="D759" s="9" t="s">
        <v>2647</v>
      </c>
      <c r="E759" s="9" t="s">
        <v>2648</v>
      </c>
      <c r="F759" s="9" t="s">
        <v>16</v>
      </c>
      <c r="G759" s="9" t="s">
        <v>507</v>
      </c>
      <c r="H759" s="9" t="s">
        <v>2649</v>
      </c>
      <c r="I759" s="9" t="s">
        <v>24</v>
      </c>
      <c r="J759" s="9" t="s">
        <v>2650</v>
      </c>
      <c r="K759" s="9" t="s">
        <v>2651</v>
      </c>
      <c r="L759" s="10" t="e" vm="1">
        <f ca="1">_xlfn.DISPIMG("ID_456AA1AD9AA94E3DAF0DD1CE158E6655",1)</f>
        <v>#NAME?</v>
      </c>
    </row>
    <row r="760" spans="1:12" ht="24" customHeight="1" x14ac:dyDescent="0.15">
      <c r="A760" s="8">
        <v>758</v>
      </c>
      <c r="B760" s="9" t="s">
        <v>2347</v>
      </c>
      <c r="C760" s="9" t="s">
        <v>2348</v>
      </c>
      <c r="D760" s="9" t="s">
        <v>2652</v>
      </c>
      <c r="E760" s="9" t="s">
        <v>2653</v>
      </c>
      <c r="F760" s="9" t="s">
        <v>16</v>
      </c>
      <c r="G760" s="9" t="s">
        <v>2654</v>
      </c>
      <c r="H760" s="9" t="s">
        <v>2649</v>
      </c>
      <c r="I760" s="9" t="s">
        <v>587</v>
      </c>
      <c r="J760" s="9" t="s">
        <v>523</v>
      </c>
      <c r="K760" s="9" t="s">
        <v>2655</v>
      </c>
      <c r="L760" s="10" t="e" vm="1">
        <f ca="1">_xlfn.DISPIMG("ID_F234F17AA42841EF8932472E7E2552F1",1)</f>
        <v>#NAME?</v>
      </c>
    </row>
    <row r="761" spans="1:12" ht="24" customHeight="1" x14ac:dyDescent="0.15">
      <c r="A761" s="8">
        <v>759</v>
      </c>
      <c r="B761" s="9" t="s">
        <v>2347</v>
      </c>
      <c r="C761" s="9" t="s">
        <v>2348</v>
      </c>
      <c r="D761" s="9" t="s">
        <v>2656</v>
      </c>
      <c r="E761" s="9" t="s">
        <v>2657</v>
      </c>
      <c r="F761" s="9" t="s">
        <v>16</v>
      </c>
      <c r="G761" s="9" t="s">
        <v>2658</v>
      </c>
      <c r="H761" s="9" t="s">
        <v>2649</v>
      </c>
      <c r="I761" s="9" t="s">
        <v>118</v>
      </c>
      <c r="J761" s="9" t="s">
        <v>2443</v>
      </c>
      <c r="K761" s="9" t="s">
        <v>2659</v>
      </c>
      <c r="L761" s="10" t="e" vm="1">
        <f ca="1">_xlfn.DISPIMG("ID_BBFCD6A712F944929979458534CB6548",1)</f>
        <v>#NAME?</v>
      </c>
    </row>
    <row r="762" spans="1:12" ht="24" customHeight="1" x14ac:dyDescent="0.15">
      <c r="A762" s="8">
        <v>760</v>
      </c>
      <c r="B762" s="9" t="s">
        <v>2347</v>
      </c>
      <c r="C762" s="9" t="s">
        <v>2348</v>
      </c>
      <c r="D762" s="9" t="s">
        <v>2660</v>
      </c>
      <c r="E762" s="9" t="s">
        <v>2661</v>
      </c>
      <c r="F762" s="9" t="s">
        <v>16</v>
      </c>
      <c r="G762" s="9" t="s">
        <v>2658</v>
      </c>
      <c r="H762" s="9" t="s">
        <v>2649</v>
      </c>
      <c r="I762" s="9" t="s">
        <v>587</v>
      </c>
      <c r="J762" s="9" t="s">
        <v>523</v>
      </c>
      <c r="K762" s="9" t="s">
        <v>2662</v>
      </c>
      <c r="L762" s="10" t="e" vm="1">
        <f ca="1">_xlfn.DISPIMG("ID_AFC0FF571B90428A8EECE337176AD473",1)</f>
        <v>#NAME?</v>
      </c>
    </row>
    <row r="763" spans="1:12" ht="24" customHeight="1" x14ac:dyDescent="0.15">
      <c r="A763" s="8">
        <v>761</v>
      </c>
      <c r="B763" s="9" t="s">
        <v>2347</v>
      </c>
      <c r="C763" s="9" t="s">
        <v>2348</v>
      </c>
      <c r="D763" s="9" t="s">
        <v>2663</v>
      </c>
      <c r="E763" s="9" t="s">
        <v>2664</v>
      </c>
      <c r="F763" s="9" t="s">
        <v>16</v>
      </c>
      <c r="G763" s="9" t="s">
        <v>2658</v>
      </c>
      <c r="H763" s="9" t="s">
        <v>2649</v>
      </c>
      <c r="I763" s="9" t="s">
        <v>587</v>
      </c>
      <c r="J763" s="9" t="s">
        <v>311</v>
      </c>
      <c r="K763" s="9" t="s">
        <v>2665</v>
      </c>
      <c r="L763" s="10" t="e" vm="1">
        <f ca="1">_xlfn.DISPIMG("ID_A8CCEF41C4794A629729FECCEB3CB0DF",1)</f>
        <v>#NAME?</v>
      </c>
    </row>
    <row r="764" spans="1:12" ht="24" customHeight="1" x14ac:dyDescent="0.15">
      <c r="A764" s="8">
        <v>762</v>
      </c>
      <c r="B764" s="9" t="s">
        <v>2347</v>
      </c>
      <c r="C764" s="9" t="s">
        <v>2348</v>
      </c>
      <c r="D764" s="9" t="s">
        <v>2666</v>
      </c>
      <c r="E764" s="9" t="s">
        <v>2667</v>
      </c>
      <c r="F764" s="9" t="s">
        <v>16</v>
      </c>
      <c r="G764" s="9" t="s">
        <v>2668</v>
      </c>
      <c r="H764" s="9" t="s">
        <v>2649</v>
      </c>
      <c r="I764" s="9" t="s">
        <v>587</v>
      </c>
      <c r="J764" s="9" t="s">
        <v>2459</v>
      </c>
      <c r="K764" s="9" t="s">
        <v>2669</v>
      </c>
      <c r="L764" s="10" t="e" vm="1">
        <f ca="1">_xlfn.DISPIMG("ID_A74B32642CD94516A1DBDDF72C17FB61",1)</f>
        <v>#NAME?</v>
      </c>
    </row>
    <row r="765" spans="1:12" ht="24" customHeight="1" x14ac:dyDescent="0.15">
      <c r="A765" s="8">
        <v>763</v>
      </c>
      <c r="B765" s="9" t="s">
        <v>2347</v>
      </c>
      <c r="C765" s="9" t="s">
        <v>2348</v>
      </c>
      <c r="D765" s="9" t="s">
        <v>2670</v>
      </c>
      <c r="E765" s="9" t="s">
        <v>2671</v>
      </c>
      <c r="F765" s="9" t="s">
        <v>16</v>
      </c>
      <c r="G765" s="9" t="s">
        <v>35</v>
      </c>
      <c r="H765" s="9" t="s">
        <v>500</v>
      </c>
      <c r="I765" s="9" t="s">
        <v>37</v>
      </c>
      <c r="J765" s="9" t="s">
        <v>1089</v>
      </c>
      <c r="K765" s="9" t="s">
        <v>2672</v>
      </c>
      <c r="L765" s="10" t="e" vm="1">
        <f ca="1">_xlfn.DISPIMG("ID_8C9A3497B2964CFCB6C25C2003DBC20C",1)</f>
        <v>#NAME?</v>
      </c>
    </row>
    <row r="766" spans="1:12" ht="24" customHeight="1" x14ac:dyDescent="0.15">
      <c r="A766" s="8">
        <v>764</v>
      </c>
      <c r="B766" s="9" t="s">
        <v>2347</v>
      </c>
      <c r="C766" s="9" t="s">
        <v>2348</v>
      </c>
      <c r="D766" s="9" t="s">
        <v>2673</v>
      </c>
      <c r="E766" s="9" t="s">
        <v>2674</v>
      </c>
      <c r="F766" s="9" t="s">
        <v>16</v>
      </c>
      <c r="G766" s="9" t="s">
        <v>2675</v>
      </c>
      <c r="H766" s="9" t="s">
        <v>500</v>
      </c>
      <c r="I766" s="9" t="s">
        <v>69</v>
      </c>
      <c r="J766" s="9" t="s">
        <v>1200</v>
      </c>
      <c r="K766" s="9" t="s">
        <v>2676</v>
      </c>
      <c r="L766" s="10" t="e" vm="1">
        <f ca="1">_xlfn.DISPIMG("ID_9848B413B5A54DE5BF9FEACB9B1930F8",1)</f>
        <v>#NAME?</v>
      </c>
    </row>
    <row r="767" spans="1:12" ht="24" customHeight="1" x14ac:dyDescent="0.15">
      <c r="A767" s="8">
        <v>765</v>
      </c>
      <c r="B767" s="9" t="s">
        <v>2347</v>
      </c>
      <c r="C767" s="9" t="s">
        <v>2348</v>
      </c>
      <c r="D767" s="9" t="s">
        <v>2677</v>
      </c>
      <c r="E767" s="9" t="s">
        <v>2678</v>
      </c>
      <c r="F767" s="9" t="s">
        <v>16</v>
      </c>
      <c r="G767" s="9" t="s">
        <v>500</v>
      </c>
      <c r="H767" s="9" t="s">
        <v>500</v>
      </c>
      <c r="I767" s="9" t="s">
        <v>139</v>
      </c>
      <c r="J767" s="9" t="s">
        <v>1089</v>
      </c>
      <c r="K767" s="9" t="s">
        <v>2679</v>
      </c>
      <c r="L767" s="10" t="e" vm="1">
        <f ca="1">_xlfn.DISPIMG("ID_E20C166706E9490698940FEACACB0A38",1)</f>
        <v>#NAME?</v>
      </c>
    </row>
    <row r="768" spans="1:12" ht="24" customHeight="1" x14ac:dyDescent="0.15">
      <c r="A768" s="8">
        <v>766</v>
      </c>
      <c r="B768" s="9" t="s">
        <v>2347</v>
      </c>
      <c r="C768" s="9" t="s">
        <v>2348</v>
      </c>
      <c r="D768" s="9" t="s">
        <v>2680</v>
      </c>
      <c r="E768" s="9" t="s">
        <v>2681</v>
      </c>
      <c r="F768" s="9" t="s">
        <v>16</v>
      </c>
      <c r="G768" s="9" t="s">
        <v>2680</v>
      </c>
      <c r="H768" s="9" t="s">
        <v>2682</v>
      </c>
      <c r="I768" s="9" t="s">
        <v>587</v>
      </c>
      <c r="J768" s="9" t="s">
        <v>2459</v>
      </c>
      <c r="K768" s="9" t="s">
        <v>2683</v>
      </c>
      <c r="L768" s="10" t="e" vm="1">
        <f ca="1">_xlfn.DISPIMG("ID_1959103BB0214C0AB27E2ACBC24E2027",1)</f>
        <v>#NAME?</v>
      </c>
    </row>
    <row r="769" spans="1:12" ht="24" customHeight="1" x14ac:dyDescent="0.15">
      <c r="A769" s="8">
        <v>767</v>
      </c>
      <c r="B769" s="9" t="s">
        <v>2347</v>
      </c>
      <c r="C769" s="9" t="s">
        <v>2348</v>
      </c>
      <c r="D769" s="9" t="s">
        <v>2684</v>
      </c>
      <c r="E769" s="9" t="s">
        <v>2685</v>
      </c>
      <c r="F769" s="9" t="s">
        <v>16</v>
      </c>
      <c r="G769" s="9" t="s">
        <v>2682</v>
      </c>
      <c r="H769" s="9" t="s">
        <v>2682</v>
      </c>
      <c r="I769" s="9" t="s">
        <v>587</v>
      </c>
      <c r="J769" s="9" t="s">
        <v>720</v>
      </c>
      <c r="K769" s="9" t="s">
        <v>2686</v>
      </c>
      <c r="L769" s="10" t="e" vm="1">
        <f ca="1">_xlfn.DISPIMG("ID_0F838CF359404DC6BD68A0A5F401D18B",1)</f>
        <v>#NAME?</v>
      </c>
    </row>
    <row r="770" spans="1:12" ht="24" customHeight="1" x14ac:dyDescent="0.15">
      <c r="A770" s="8">
        <v>768</v>
      </c>
      <c r="B770" s="9" t="s">
        <v>2347</v>
      </c>
      <c r="C770" s="9" t="s">
        <v>2348</v>
      </c>
      <c r="D770" s="9" t="s">
        <v>2687</v>
      </c>
      <c r="E770" s="9" t="s">
        <v>2688</v>
      </c>
      <c r="F770" s="9" t="s">
        <v>16</v>
      </c>
      <c r="G770" s="9" t="s">
        <v>2689</v>
      </c>
      <c r="H770" s="9" t="s">
        <v>516</v>
      </c>
      <c r="I770" s="9" t="s">
        <v>108</v>
      </c>
      <c r="J770" s="9" t="s">
        <v>2352</v>
      </c>
      <c r="K770" s="9" t="s">
        <v>2690</v>
      </c>
      <c r="L770" s="10" t="e" vm="1">
        <f ca="1">_xlfn.DISPIMG("ID_A79486E82A8E48D6BE7F09611476A8ED",1)</f>
        <v>#NAME?</v>
      </c>
    </row>
    <row r="771" spans="1:12" ht="24" customHeight="1" x14ac:dyDescent="0.15">
      <c r="A771" s="8">
        <v>769</v>
      </c>
      <c r="B771" s="9" t="s">
        <v>2347</v>
      </c>
      <c r="C771" s="9" t="s">
        <v>2348</v>
      </c>
      <c r="D771" s="9" t="s">
        <v>2691</v>
      </c>
      <c r="E771" s="9" t="s">
        <v>2692</v>
      </c>
      <c r="F771" s="9" t="s">
        <v>527</v>
      </c>
      <c r="G771" s="9" t="s">
        <v>2693</v>
      </c>
      <c r="H771" s="9" t="s">
        <v>637</v>
      </c>
      <c r="I771" s="9" t="s">
        <v>118</v>
      </c>
      <c r="J771" s="9" t="s">
        <v>523</v>
      </c>
      <c r="K771" s="9" t="s">
        <v>2694</v>
      </c>
      <c r="L771" s="10" t="e" vm="1">
        <f ca="1">_xlfn.DISPIMG("ID_6FFB3EB4F103409E84A40EB64A227C9B",1)</f>
        <v>#NAME?</v>
      </c>
    </row>
    <row r="772" spans="1:12" ht="24" customHeight="1" x14ac:dyDescent="0.15">
      <c r="A772" s="8">
        <v>770</v>
      </c>
      <c r="B772" s="9" t="s">
        <v>2347</v>
      </c>
      <c r="C772" s="9" t="s">
        <v>2348</v>
      </c>
      <c r="D772" s="9" t="s">
        <v>2695</v>
      </c>
      <c r="E772" s="9" t="s">
        <v>2696</v>
      </c>
      <c r="F772" s="9" t="s">
        <v>527</v>
      </c>
      <c r="G772" s="9" t="s">
        <v>2693</v>
      </c>
      <c r="H772" s="9" t="s">
        <v>637</v>
      </c>
      <c r="I772" s="9" t="s">
        <v>118</v>
      </c>
      <c r="J772" s="9" t="s">
        <v>800</v>
      </c>
      <c r="K772" s="9" t="s">
        <v>2697</v>
      </c>
      <c r="L772" s="10" t="e" vm="1">
        <f ca="1">_xlfn.DISPIMG("ID_5473713F01BB43288F7F88400D3D4003",1)</f>
        <v>#NAME?</v>
      </c>
    </row>
    <row r="773" spans="1:12" ht="24" customHeight="1" x14ac:dyDescent="0.15">
      <c r="A773" s="8">
        <v>771</v>
      </c>
      <c r="B773" s="9" t="s">
        <v>2347</v>
      </c>
      <c r="C773" s="9" t="s">
        <v>2348</v>
      </c>
      <c r="D773" s="9" t="s">
        <v>2698</v>
      </c>
      <c r="E773" s="9" t="s">
        <v>2699</v>
      </c>
      <c r="F773" s="9" t="s">
        <v>527</v>
      </c>
      <c r="G773" s="9" t="s">
        <v>2700</v>
      </c>
      <c r="H773" s="9" t="s">
        <v>637</v>
      </c>
      <c r="I773" s="9" t="s">
        <v>118</v>
      </c>
      <c r="J773" s="9" t="s">
        <v>2701</v>
      </c>
      <c r="K773" s="9" t="s">
        <v>2702</v>
      </c>
      <c r="L773" s="10" t="e" vm="1">
        <f ca="1">_xlfn.DISPIMG("ID_AA6AE02D43E34B29B540790D3BF4B940",1)</f>
        <v>#NAME?</v>
      </c>
    </row>
    <row r="774" spans="1:12" ht="24" customHeight="1" x14ac:dyDescent="0.15">
      <c r="A774" s="8">
        <v>772</v>
      </c>
      <c r="B774" s="9" t="s">
        <v>2347</v>
      </c>
      <c r="C774" s="9" t="s">
        <v>2348</v>
      </c>
      <c r="D774" s="9" t="s">
        <v>2703</v>
      </c>
      <c r="E774" s="9" t="s">
        <v>2704</v>
      </c>
      <c r="F774" s="9" t="s">
        <v>527</v>
      </c>
      <c r="G774" s="9" t="s">
        <v>2705</v>
      </c>
      <c r="H774" s="9" t="s">
        <v>901</v>
      </c>
      <c r="I774" s="9" t="s">
        <v>118</v>
      </c>
      <c r="J774" s="9" t="s">
        <v>523</v>
      </c>
      <c r="K774" s="9" t="s">
        <v>2706</v>
      </c>
      <c r="L774" s="10" t="e" vm="1">
        <f ca="1">_xlfn.DISPIMG("ID_321856E454B54853A1723DAC1740BC82",1)</f>
        <v>#NAME?</v>
      </c>
    </row>
    <row r="775" spans="1:12" ht="24" customHeight="1" x14ac:dyDescent="0.15">
      <c r="A775" s="8">
        <v>773</v>
      </c>
      <c r="B775" s="9" t="s">
        <v>2347</v>
      </c>
      <c r="C775" s="9" t="s">
        <v>2348</v>
      </c>
      <c r="D775" s="9" t="s">
        <v>2707</v>
      </c>
      <c r="E775" s="9" t="s">
        <v>2708</v>
      </c>
      <c r="F775" s="9" t="s">
        <v>527</v>
      </c>
      <c r="G775" s="9" t="s">
        <v>2705</v>
      </c>
      <c r="H775" s="9" t="s">
        <v>901</v>
      </c>
      <c r="I775" s="9" t="s">
        <v>118</v>
      </c>
      <c r="J775" s="9" t="s">
        <v>1200</v>
      </c>
      <c r="K775" s="9" t="s">
        <v>2709</v>
      </c>
      <c r="L775" s="10" t="e" vm="1">
        <f ca="1">_xlfn.DISPIMG("ID_07156055BF8442FB8832FC90A6D6D5CA",1)</f>
        <v>#NAME?</v>
      </c>
    </row>
    <row r="776" spans="1:12" ht="24" customHeight="1" x14ac:dyDescent="0.15">
      <c r="A776" s="8">
        <v>774</v>
      </c>
      <c r="B776" s="9" t="s">
        <v>2347</v>
      </c>
      <c r="C776" s="9" t="s">
        <v>2348</v>
      </c>
      <c r="D776" s="9" t="s">
        <v>2710</v>
      </c>
      <c r="E776" s="9" t="s">
        <v>2711</v>
      </c>
      <c r="F776" s="9" t="s">
        <v>527</v>
      </c>
      <c r="G776" s="9" t="s">
        <v>2705</v>
      </c>
      <c r="H776" s="9" t="s">
        <v>901</v>
      </c>
      <c r="I776" s="9" t="s">
        <v>118</v>
      </c>
      <c r="J776" s="9" t="s">
        <v>800</v>
      </c>
      <c r="K776" s="9" t="s">
        <v>2712</v>
      </c>
      <c r="L776" s="10" t="e" vm="1">
        <f ca="1">_xlfn.DISPIMG("ID_8DA71FA5DAC8419CBC4D8E07B663BC3D",1)</f>
        <v>#NAME?</v>
      </c>
    </row>
    <row r="777" spans="1:12" ht="24" customHeight="1" x14ac:dyDescent="0.15">
      <c r="A777" s="8">
        <v>775</v>
      </c>
      <c r="B777" s="9" t="s">
        <v>2347</v>
      </c>
      <c r="C777" s="9" t="s">
        <v>2348</v>
      </c>
      <c r="D777" s="9" t="s">
        <v>2713</v>
      </c>
      <c r="E777" s="9" t="s">
        <v>2714</v>
      </c>
      <c r="F777" s="9" t="s">
        <v>527</v>
      </c>
      <c r="G777" s="9" t="s">
        <v>2715</v>
      </c>
      <c r="H777" s="9" t="s">
        <v>901</v>
      </c>
      <c r="I777" s="9" t="s">
        <v>118</v>
      </c>
      <c r="J777" s="9" t="s">
        <v>2701</v>
      </c>
      <c r="K777" s="9" t="s">
        <v>2716</v>
      </c>
      <c r="L777" s="10" t="e" vm="1">
        <f ca="1">_xlfn.DISPIMG("ID_B1B6C513E03D438C88859DE730A19861",1)</f>
        <v>#NAME?</v>
      </c>
    </row>
    <row r="778" spans="1:12" ht="24" customHeight="1" x14ac:dyDescent="0.15">
      <c r="A778" s="8">
        <v>776</v>
      </c>
      <c r="B778" s="9" t="s">
        <v>2347</v>
      </c>
      <c r="C778" s="9" t="s">
        <v>2348</v>
      </c>
      <c r="D778" s="9" t="s">
        <v>2717</v>
      </c>
      <c r="E778" s="9" t="s">
        <v>2718</v>
      </c>
      <c r="F778" s="9" t="s">
        <v>527</v>
      </c>
      <c r="G778" s="9" t="s">
        <v>2715</v>
      </c>
      <c r="H778" s="9" t="s">
        <v>901</v>
      </c>
      <c r="I778" s="9" t="s">
        <v>118</v>
      </c>
      <c r="J778" s="9" t="s">
        <v>523</v>
      </c>
      <c r="K778" s="9" t="s">
        <v>2719</v>
      </c>
      <c r="L778" s="10" t="e" vm="1">
        <f ca="1">_xlfn.DISPIMG("ID_4BE8E493B3314CDAB0C9DFD3FDC6A754",1)</f>
        <v>#NAME?</v>
      </c>
    </row>
    <row r="779" spans="1:12" ht="24" customHeight="1" x14ac:dyDescent="0.15">
      <c r="A779" s="8">
        <v>777</v>
      </c>
      <c r="B779" s="9" t="s">
        <v>2347</v>
      </c>
      <c r="C779" s="9" t="s">
        <v>2348</v>
      </c>
      <c r="D779" s="9" t="s">
        <v>2720</v>
      </c>
      <c r="E779" s="9" t="s">
        <v>2721</v>
      </c>
      <c r="F779" s="9" t="s">
        <v>527</v>
      </c>
      <c r="G779" s="9" t="s">
        <v>2722</v>
      </c>
      <c r="H779" s="9" t="s">
        <v>901</v>
      </c>
      <c r="I779" s="9" t="s">
        <v>118</v>
      </c>
      <c r="J779" s="9" t="s">
        <v>1200</v>
      </c>
      <c r="K779" s="9" t="s">
        <v>2723</v>
      </c>
      <c r="L779" s="10" t="e" vm="1">
        <f ca="1">_xlfn.DISPIMG("ID_0E5D777B3B0D4C768121F529B274D06C",1)</f>
        <v>#NAME?</v>
      </c>
    </row>
    <row r="780" spans="1:12" ht="24" customHeight="1" x14ac:dyDescent="0.15">
      <c r="A780" s="8">
        <v>778</v>
      </c>
      <c r="B780" s="9" t="s">
        <v>2347</v>
      </c>
      <c r="C780" s="9" t="s">
        <v>2348</v>
      </c>
      <c r="D780" s="9" t="s">
        <v>2724</v>
      </c>
      <c r="E780" s="9" t="s">
        <v>2725</v>
      </c>
      <c r="F780" s="9" t="s">
        <v>527</v>
      </c>
      <c r="G780" s="9" t="s">
        <v>2726</v>
      </c>
      <c r="H780" s="9" t="s">
        <v>901</v>
      </c>
      <c r="I780" s="9" t="s">
        <v>118</v>
      </c>
      <c r="J780" s="9" t="s">
        <v>2701</v>
      </c>
      <c r="K780" s="9" t="s">
        <v>2727</v>
      </c>
      <c r="L780" s="10" t="e" vm="1">
        <f ca="1">_xlfn.DISPIMG("ID_14085FF7D51446A1850AE1C7C070215B",1)</f>
        <v>#NAME?</v>
      </c>
    </row>
    <row r="781" spans="1:12" ht="24" customHeight="1" x14ac:dyDescent="0.15">
      <c r="A781" s="8">
        <v>779</v>
      </c>
      <c r="B781" s="9" t="s">
        <v>2347</v>
      </c>
      <c r="C781" s="9" t="s">
        <v>2348</v>
      </c>
      <c r="D781" s="9" t="s">
        <v>2728</v>
      </c>
      <c r="E781" s="9" t="s">
        <v>2729</v>
      </c>
      <c r="F781" s="9" t="s">
        <v>527</v>
      </c>
      <c r="G781" s="9" t="s">
        <v>2726</v>
      </c>
      <c r="H781" s="9" t="s">
        <v>901</v>
      </c>
      <c r="I781" s="9" t="s">
        <v>118</v>
      </c>
      <c r="J781" s="9" t="s">
        <v>2701</v>
      </c>
      <c r="K781" s="9" t="s">
        <v>2730</v>
      </c>
      <c r="L781" s="10" t="e" vm="1">
        <f ca="1">_xlfn.DISPIMG("ID_302907EC97D84215AADF5A8555A8FCBF",1)</f>
        <v>#NAME?</v>
      </c>
    </row>
    <row r="782" spans="1:12" ht="24" customHeight="1" x14ac:dyDescent="0.15">
      <c r="A782" s="8">
        <v>780</v>
      </c>
      <c r="B782" s="9" t="s">
        <v>2347</v>
      </c>
      <c r="C782" s="9" t="s">
        <v>2348</v>
      </c>
      <c r="D782" s="9" t="s">
        <v>2731</v>
      </c>
      <c r="E782" s="9" t="s">
        <v>2732</v>
      </c>
      <c r="F782" s="9" t="s">
        <v>16</v>
      </c>
      <c r="G782" s="9" t="s">
        <v>107</v>
      </c>
      <c r="H782" s="9" t="s">
        <v>107</v>
      </c>
      <c r="I782" s="9" t="s">
        <v>587</v>
      </c>
      <c r="J782" s="9" t="s">
        <v>2733</v>
      </c>
      <c r="K782" s="9" t="s">
        <v>2734</v>
      </c>
      <c r="L782" s="10" t="e" vm="1">
        <f ca="1">_xlfn.DISPIMG("ID_95CE75048F3B452D8BF6E442C2133456",1)</f>
        <v>#NAME?</v>
      </c>
    </row>
    <row r="783" spans="1:12" ht="24" customHeight="1" x14ac:dyDescent="0.15">
      <c r="A783" s="8">
        <v>781</v>
      </c>
      <c r="B783" s="9" t="s">
        <v>2347</v>
      </c>
      <c r="C783" s="9" t="s">
        <v>2348</v>
      </c>
      <c r="D783" s="9" t="s">
        <v>2735</v>
      </c>
      <c r="E783" s="9" t="s">
        <v>2736</v>
      </c>
      <c r="F783" s="9" t="s">
        <v>16</v>
      </c>
      <c r="G783" s="9" t="s">
        <v>107</v>
      </c>
      <c r="H783" s="9" t="s">
        <v>107</v>
      </c>
      <c r="I783" s="9" t="s">
        <v>587</v>
      </c>
      <c r="J783" s="9" t="s">
        <v>2733</v>
      </c>
      <c r="K783" s="9" t="s">
        <v>2737</v>
      </c>
      <c r="L783" s="10" t="e" vm="1">
        <f ca="1">_xlfn.DISPIMG("ID_08857E99541F420BA4864ABD33A98750",1)</f>
        <v>#NAME?</v>
      </c>
    </row>
    <row r="784" spans="1:12" ht="24" customHeight="1" x14ac:dyDescent="0.15">
      <c r="A784" s="8">
        <v>782</v>
      </c>
      <c r="B784" s="9" t="s">
        <v>2347</v>
      </c>
      <c r="C784" s="9" t="s">
        <v>2348</v>
      </c>
      <c r="D784" s="9" t="s">
        <v>2738</v>
      </c>
      <c r="E784" s="9" t="s">
        <v>2739</v>
      </c>
      <c r="F784" s="9" t="s">
        <v>16</v>
      </c>
      <c r="G784" s="9" t="s">
        <v>261</v>
      </c>
      <c r="H784" s="9" t="s">
        <v>261</v>
      </c>
      <c r="I784" s="9" t="s">
        <v>69</v>
      </c>
      <c r="J784" s="9" t="s">
        <v>274</v>
      </c>
      <c r="K784" s="9" t="s">
        <v>2740</v>
      </c>
      <c r="L784" s="10" t="e" vm="1">
        <f ca="1">_xlfn.DISPIMG("ID_C1E19027A6B2468AAC5599D90427C51A",1)</f>
        <v>#NAME?</v>
      </c>
    </row>
    <row r="785" spans="1:12" ht="24" customHeight="1" x14ac:dyDescent="0.15">
      <c r="A785" s="8">
        <v>783</v>
      </c>
      <c r="B785" s="9" t="s">
        <v>2347</v>
      </c>
      <c r="C785" s="9" t="s">
        <v>2348</v>
      </c>
      <c r="D785" s="9" t="s">
        <v>2741</v>
      </c>
      <c r="E785" s="9" t="s">
        <v>2742</v>
      </c>
      <c r="F785" s="9" t="s">
        <v>16</v>
      </c>
      <c r="G785" s="9" t="s">
        <v>261</v>
      </c>
      <c r="H785" s="9" t="s">
        <v>261</v>
      </c>
      <c r="I785" s="9" t="s">
        <v>69</v>
      </c>
      <c r="J785" s="9" t="s">
        <v>186</v>
      </c>
      <c r="K785" s="9" t="s">
        <v>2743</v>
      </c>
      <c r="L785" s="10" t="e" vm="1">
        <f ca="1">_xlfn.DISPIMG("ID_6AA23B35509F41F88823D84D13963322",1)</f>
        <v>#NAME?</v>
      </c>
    </row>
    <row r="786" spans="1:12" ht="24" customHeight="1" x14ac:dyDescent="0.15">
      <c r="A786" s="8">
        <v>784</v>
      </c>
      <c r="B786" s="9" t="s">
        <v>2347</v>
      </c>
      <c r="C786" s="9" t="s">
        <v>2348</v>
      </c>
      <c r="D786" s="9" t="s">
        <v>2744</v>
      </c>
      <c r="E786" s="9" t="s">
        <v>2745</v>
      </c>
      <c r="F786" s="9" t="s">
        <v>16</v>
      </c>
      <c r="G786" s="9" t="s">
        <v>261</v>
      </c>
      <c r="H786" s="9" t="s">
        <v>261</v>
      </c>
      <c r="I786" s="9" t="s">
        <v>587</v>
      </c>
      <c r="J786" s="9" t="s">
        <v>927</v>
      </c>
      <c r="K786" s="9" t="s">
        <v>2746</v>
      </c>
      <c r="L786" s="10" t="e" vm="1">
        <f ca="1">_xlfn.DISPIMG("ID_7EA6EB2BA7684658A82456FF7E84EE4E",1)</f>
        <v>#NAME?</v>
      </c>
    </row>
    <row r="787" spans="1:12" ht="24" customHeight="1" x14ac:dyDescent="0.15">
      <c r="A787" s="8">
        <v>785</v>
      </c>
      <c r="B787" s="9" t="s">
        <v>2347</v>
      </c>
      <c r="C787" s="9" t="s">
        <v>2348</v>
      </c>
      <c r="D787" s="9" t="s">
        <v>2747</v>
      </c>
      <c r="E787" s="9" t="s">
        <v>2748</v>
      </c>
      <c r="F787" s="9" t="s">
        <v>16</v>
      </c>
      <c r="G787" s="9" t="s">
        <v>261</v>
      </c>
      <c r="H787" s="9" t="s">
        <v>261</v>
      </c>
      <c r="I787" s="9" t="s">
        <v>69</v>
      </c>
      <c r="J787" s="9" t="s">
        <v>2733</v>
      </c>
      <c r="K787" s="9" t="s">
        <v>2749</v>
      </c>
      <c r="L787" s="10" t="e" vm="1">
        <f ca="1">_xlfn.DISPIMG("ID_E293EBF049D64FB68730C74026122B00",1)</f>
        <v>#NAME?</v>
      </c>
    </row>
    <row r="788" spans="1:12" ht="24" customHeight="1" x14ac:dyDescent="0.15">
      <c r="A788" s="8">
        <v>786</v>
      </c>
      <c r="B788" s="9" t="s">
        <v>2347</v>
      </c>
      <c r="C788" s="9" t="s">
        <v>2348</v>
      </c>
      <c r="D788" s="9" t="s">
        <v>2750</v>
      </c>
      <c r="E788" s="9" t="s">
        <v>2751</v>
      </c>
      <c r="F788" s="9" t="s">
        <v>16</v>
      </c>
      <c r="G788" s="9" t="s">
        <v>261</v>
      </c>
      <c r="H788" s="9" t="s">
        <v>261</v>
      </c>
      <c r="I788" s="9" t="s">
        <v>587</v>
      </c>
      <c r="J788" s="9" t="s">
        <v>311</v>
      </c>
      <c r="K788" s="9" t="s">
        <v>2752</v>
      </c>
      <c r="L788" s="10" t="e" vm="1">
        <f ca="1">_xlfn.DISPIMG("ID_8B42753504D546B19501D1149280DC31",1)</f>
        <v>#NAME?</v>
      </c>
    </row>
    <row r="789" spans="1:12" ht="24" customHeight="1" x14ac:dyDescent="0.15">
      <c r="A789" s="8">
        <v>787</v>
      </c>
      <c r="B789" s="9" t="s">
        <v>2347</v>
      </c>
      <c r="C789" s="9" t="s">
        <v>2348</v>
      </c>
      <c r="D789" s="9" t="s">
        <v>2753</v>
      </c>
      <c r="E789" s="9" t="s">
        <v>2754</v>
      </c>
      <c r="F789" s="9" t="s">
        <v>16</v>
      </c>
      <c r="G789" s="9" t="s">
        <v>2755</v>
      </c>
      <c r="H789" s="9" t="s">
        <v>329</v>
      </c>
      <c r="I789" s="9" t="s">
        <v>587</v>
      </c>
      <c r="J789" s="9" t="s">
        <v>70</v>
      </c>
      <c r="K789" s="9" t="s">
        <v>2756</v>
      </c>
      <c r="L789" s="10" t="e" vm="1">
        <f ca="1">_xlfn.DISPIMG("ID_7B04D8E8E625452F8A0107D6A83A30EB",1)</f>
        <v>#NAME?</v>
      </c>
    </row>
    <row r="790" spans="1:12" ht="24" customHeight="1" x14ac:dyDescent="0.15">
      <c r="A790" s="8">
        <v>788</v>
      </c>
      <c r="B790" s="9" t="s">
        <v>2347</v>
      </c>
      <c r="C790" s="9" t="s">
        <v>2348</v>
      </c>
      <c r="D790" s="9" t="s">
        <v>2757</v>
      </c>
      <c r="E790" s="9" t="s">
        <v>2758</v>
      </c>
      <c r="F790" s="9" t="s">
        <v>16</v>
      </c>
      <c r="G790" s="9" t="s">
        <v>2755</v>
      </c>
      <c r="H790" s="9" t="s">
        <v>329</v>
      </c>
      <c r="I790" s="9" t="s">
        <v>587</v>
      </c>
      <c r="J790" s="9" t="s">
        <v>109</v>
      </c>
      <c r="K790" s="9" t="s">
        <v>2759</v>
      </c>
      <c r="L790" s="10" t="e" vm="1">
        <f ca="1">_xlfn.DISPIMG("ID_007DC756C7C240C19AB4BBCB50A1CC1A",1)</f>
        <v>#NAME?</v>
      </c>
    </row>
    <row r="791" spans="1:12" ht="24" customHeight="1" x14ac:dyDescent="0.15">
      <c r="A791" s="8">
        <v>789</v>
      </c>
      <c r="B791" s="9" t="s">
        <v>2347</v>
      </c>
      <c r="C791" s="9" t="s">
        <v>2348</v>
      </c>
      <c r="D791" s="9" t="s">
        <v>2760</v>
      </c>
      <c r="E791" s="9" t="s">
        <v>2761</v>
      </c>
      <c r="F791" s="9" t="s">
        <v>16</v>
      </c>
      <c r="G791" s="9" t="s">
        <v>2755</v>
      </c>
      <c r="H791" s="9" t="s">
        <v>329</v>
      </c>
      <c r="I791" s="9" t="s">
        <v>587</v>
      </c>
      <c r="J791" s="9" t="s">
        <v>321</v>
      </c>
      <c r="K791" s="9" t="s">
        <v>2762</v>
      </c>
      <c r="L791" s="10" t="e" vm="1">
        <f ca="1">_xlfn.DISPIMG("ID_46711EC7F84E4BD09E7E04F1183DCE0A",1)</f>
        <v>#NAME?</v>
      </c>
    </row>
    <row r="792" spans="1:12" ht="24" customHeight="1" x14ac:dyDescent="0.15">
      <c r="A792" s="8">
        <v>790</v>
      </c>
      <c r="B792" s="9" t="s">
        <v>2347</v>
      </c>
      <c r="C792" s="9" t="s">
        <v>2348</v>
      </c>
      <c r="D792" s="9" t="s">
        <v>2763</v>
      </c>
      <c r="E792" s="9" t="s">
        <v>2764</v>
      </c>
      <c r="F792" s="9" t="s">
        <v>16</v>
      </c>
      <c r="G792" s="9" t="s">
        <v>2755</v>
      </c>
      <c r="H792" s="9" t="s">
        <v>329</v>
      </c>
      <c r="I792" s="9" t="s">
        <v>587</v>
      </c>
      <c r="J792" s="9" t="s">
        <v>186</v>
      </c>
      <c r="K792" s="9" t="s">
        <v>2765</v>
      </c>
      <c r="L792" s="10" t="e" vm="1">
        <f ca="1">_xlfn.DISPIMG("ID_F99001D43A4244C699CE6AFF995F5F01",1)</f>
        <v>#NAME?</v>
      </c>
    </row>
    <row r="793" spans="1:12" ht="24" customHeight="1" x14ac:dyDescent="0.15">
      <c r="A793" s="8">
        <v>791</v>
      </c>
      <c r="B793" s="9" t="s">
        <v>2347</v>
      </c>
      <c r="C793" s="9" t="s">
        <v>2348</v>
      </c>
      <c r="D793" s="9" t="s">
        <v>2766</v>
      </c>
      <c r="E793" s="9" t="s">
        <v>2767</v>
      </c>
      <c r="F793" s="9" t="s">
        <v>16</v>
      </c>
      <c r="G793" s="9" t="s">
        <v>2755</v>
      </c>
      <c r="H793" s="9" t="s">
        <v>329</v>
      </c>
      <c r="I793" s="9" t="s">
        <v>587</v>
      </c>
      <c r="J793" s="9" t="s">
        <v>31</v>
      </c>
      <c r="K793" s="9" t="s">
        <v>2768</v>
      </c>
      <c r="L793" s="10" t="e" vm="1">
        <f ca="1">_xlfn.DISPIMG("ID_B2C214CBFF3440648B12106B8DECA1B1",1)</f>
        <v>#NAME?</v>
      </c>
    </row>
    <row r="794" spans="1:12" ht="24" customHeight="1" x14ac:dyDescent="0.15">
      <c r="A794" s="8">
        <v>792</v>
      </c>
      <c r="B794" s="9" t="s">
        <v>2347</v>
      </c>
      <c r="C794" s="9" t="s">
        <v>2348</v>
      </c>
      <c r="D794" s="9" t="s">
        <v>2769</v>
      </c>
      <c r="E794" s="9" t="s">
        <v>2770</v>
      </c>
      <c r="F794" s="9" t="s">
        <v>16</v>
      </c>
      <c r="G794" s="9" t="s">
        <v>2755</v>
      </c>
      <c r="H794" s="9" t="s">
        <v>329</v>
      </c>
      <c r="I794" s="9" t="s">
        <v>587</v>
      </c>
      <c r="J794" s="9" t="s">
        <v>927</v>
      </c>
      <c r="K794" s="9" t="s">
        <v>2771</v>
      </c>
      <c r="L794" s="10" t="e" vm="1">
        <f ca="1">_xlfn.DISPIMG("ID_C785DBF4CA4A49849EBF520A3851CB9A",1)</f>
        <v>#NAME?</v>
      </c>
    </row>
    <row r="795" spans="1:12" ht="24" customHeight="1" x14ac:dyDescent="0.15">
      <c r="A795" s="8">
        <v>793</v>
      </c>
      <c r="B795" s="9" t="s">
        <v>2347</v>
      </c>
      <c r="C795" s="9" t="s">
        <v>2348</v>
      </c>
      <c r="D795" s="9" t="s">
        <v>2772</v>
      </c>
      <c r="E795" s="9" t="s">
        <v>2773</v>
      </c>
      <c r="F795" s="9" t="s">
        <v>16</v>
      </c>
      <c r="G795" s="9" t="s">
        <v>2774</v>
      </c>
      <c r="H795" s="9" t="s">
        <v>1619</v>
      </c>
      <c r="I795" s="9" t="s">
        <v>587</v>
      </c>
      <c r="J795" s="9" t="s">
        <v>178</v>
      </c>
      <c r="K795" s="9" t="s">
        <v>2775</v>
      </c>
      <c r="L795" s="10" t="e" vm="1">
        <f ca="1">_xlfn.DISPIMG("ID_88A6AED393F94268AFA854646AF6D01B",1)</f>
        <v>#NAME?</v>
      </c>
    </row>
    <row r="796" spans="1:12" ht="24" customHeight="1" x14ac:dyDescent="0.15">
      <c r="A796" s="8">
        <v>794</v>
      </c>
      <c r="B796" s="9" t="s">
        <v>2347</v>
      </c>
      <c r="C796" s="9" t="s">
        <v>2348</v>
      </c>
      <c r="D796" s="9" t="s">
        <v>2776</v>
      </c>
      <c r="E796" s="9" t="s">
        <v>2777</v>
      </c>
      <c r="F796" s="9" t="s">
        <v>527</v>
      </c>
      <c r="G796" s="9" t="s">
        <v>261</v>
      </c>
      <c r="H796" s="9" t="s">
        <v>554</v>
      </c>
      <c r="I796" s="9" t="s">
        <v>37</v>
      </c>
      <c r="J796" s="9" t="s">
        <v>927</v>
      </c>
      <c r="K796" s="9" t="s">
        <v>2778</v>
      </c>
      <c r="L796" s="10" t="e" vm="1">
        <f ca="1">_xlfn.DISPIMG("ID_DFFBC4CCFC63450EBA37047A73F6C595",1)</f>
        <v>#NAME?</v>
      </c>
    </row>
    <row r="797" spans="1:12" ht="24" customHeight="1" x14ac:dyDescent="0.15">
      <c r="A797" s="8">
        <v>795</v>
      </c>
      <c r="B797" s="9" t="s">
        <v>2347</v>
      </c>
      <c r="C797" s="9" t="s">
        <v>2348</v>
      </c>
      <c r="D797" s="9" t="s">
        <v>2779</v>
      </c>
      <c r="E797" s="9" t="s">
        <v>2780</v>
      </c>
      <c r="F797" s="9" t="s">
        <v>527</v>
      </c>
      <c r="G797" s="9" t="s">
        <v>261</v>
      </c>
      <c r="H797" s="9" t="s">
        <v>554</v>
      </c>
      <c r="I797" s="9" t="s">
        <v>37</v>
      </c>
      <c r="J797" s="9" t="s">
        <v>109</v>
      </c>
      <c r="K797" s="9" t="s">
        <v>2781</v>
      </c>
      <c r="L797" s="10" t="e" vm="1">
        <f ca="1">_xlfn.DISPIMG("ID_DB533D4ECDDB4D479EFDFA9C3E1E38C4",1)</f>
        <v>#NAME?</v>
      </c>
    </row>
    <row r="798" spans="1:12" ht="24" customHeight="1" x14ac:dyDescent="0.15">
      <c r="A798" s="8">
        <v>796</v>
      </c>
      <c r="B798" s="9" t="s">
        <v>2347</v>
      </c>
      <c r="C798" s="9" t="s">
        <v>2348</v>
      </c>
      <c r="D798" s="9" t="s">
        <v>2782</v>
      </c>
      <c r="E798" s="9" t="s">
        <v>2783</v>
      </c>
      <c r="F798" s="9" t="s">
        <v>2784</v>
      </c>
      <c r="G798" s="9" t="s">
        <v>57</v>
      </c>
      <c r="H798" s="9" t="s">
        <v>554</v>
      </c>
      <c r="I798" s="9" t="s">
        <v>108</v>
      </c>
      <c r="J798" s="9" t="s">
        <v>1791</v>
      </c>
      <c r="K798" s="9" t="s">
        <v>2785</v>
      </c>
      <c r="L798" s="10" t="e" vm="1">
        <f ca="1">_xlfn.DISPIMG("ID_98823BB415354AE7875BF77CF3D9A333",1)</f>
        <v>#NAME?</v>
      </c>
    </row>
    <row r="799" spans="1:12" ht="24" customHeight="1" x14ac:dyDescent="0.15">
      <c r="A799" s="8">
        <v>797</v>
      </c>
      <c r="B799" s="9" t="s">
        <v>2347</v>
      </c>
      <c r="C799" s="9" t="s">
        <v>2348</v>
      </c>
      <c r="D799" s="9" t="s">
        <v>2786</v>
      </c>
      <c r="E799" s="9" t="s">
        <v>2787</v>
      </c>
      <c r="F799" s="9" t="s">
        <v>2320</v>
      </c>
      <c r="G799" s="9" t="s">
        <v>57</v>
      </c>
      <c r="H799" s="9" t="s">
        <v>554</v>
      </c>
      <c r="I799" s="9" t="s">
        <v>108</v>
      </c>
      <c r="J799" s="9" t="s">
        <v>545</v>
      </c>
      <c r="K799" s="9" t="s">
        <v>2788</v>
      </c>
      <c r="L799" s="10" t="e" vm="1">
        <f ca="1">_xlfn.DISPIMG("ID_20CF55259A764D80A82F2B90B9E39924",1)</f>
        <v>#NAME?</v>
      </c>
    </row>
    <row r="800" spans="1:12" ht="24" customHeight="1" x14ac:dyDescent="0.15">
      <c r="A800" s="8">
        <v>798</v>
      </c>
      <c r="B800" s="9" t="s">
        <v>2347</v>
      </c>
      <c r="C800" s="9" t="s">
        <v>2348</v>
      </c>
      <c r="D800" s="9" t="s">
        <v>2789</v>
      </c>
      <c r="E800" s="9" t="s">
        <v>2790</v>
      </c>
      <c r="F800" s="9" t="s">
        <v>527</v>
      </c>
      <c r="G800" s="9" t="s">
        <v>2791</v>
      </c>
      <c r="H800" s="9" t="s">
        <v>786</v>
      </c>
      <c r="I800" s="9" t="s">
        <v>58</v>
      </c>
      <c r="J800" s="9" t="s">
        <v>178</v>
      </c>
      <c r="K800" s="9" t="s">
        <v>2792</v>
      </c>
      <c r="L800" s="10" t="e" vm="1">
        <f ca="1">_xlfn.DISPIMG("ID_2FD0703BA3A64BE3BCAC216F75B3B577",1)</f>
        <v>#NAME?</v>
      </c>
    </row>
    <row r="801" spans="1:12" ht="24" customHeight="1" x14ac:dyDescent="0.15">
      <c r="A801" s="8">
        <v>799</v>
      </c>
      <c r="B801" s="9" t="s">
        <v>2347</v>
      </c>
      <c r="C801" s="9" t="s">
        <v>2348</v>
      </c>
      <c r="D801" s="9" t="s">
        <v>2793</v>
      </c>
      <c r="E801" s="9" t="s">
        <v>2794</v>
      </c>
      <c r="F801" s="9" t="s">
        <v>527</v>
      </c>
      <c r="G801" s="9" t="s">
        <v>2795</v>
      </c>
      <c r="H801" s="9" t="s">
        <v>2795</v>
      </c>
      <c r="I801" s="9" t="s">
        <v>108</v>
      </c>
      <c r="J801" s="9" t="s">
        <v>186</v>
      </c>
      <c r="K801" s="9" t="s">
        <v>2796</v>
      </c>
      <c r="L801" s="10" t="e" vm="1">
        <f ca="1">_xlfn.DISPIMG("ID_BB36D7FAA9314A818130C11E033F0C07",1)</f>
        <v>#NAME?</v>
      </c>
    </row>
    <row r="802" spans="1:12" ht="24" customHeight="1" x14ac:dyDescent="0.15">
      <c r="A802" s="8">
        <v>800</v>
      </c>
      <c r="B802" s="9" t="s">
        <v>2347</v>
      </c>
      <c r="C802" s="9" t="s">
        <v>2348</v>
      </c>
      <c r="D802" s="9" t="s">
        <v>2797</v>
      </c>
      <c r="E802" s="9" t="s">
        <v>2798</v>
      </c>
      <c r="F802" s="9" t="s">
        <v>527</v>
      </c>
      <c r="G802" s="9" t="s">
        <v>512</v>
      </c>
      <c r="H802" s="9" t="s">
        <v>937</v>
      </c>
      <c r="I802" s="9" t="s">
        <v>37</v>
      </c>
      <c r="J802" s="9" t="s">
        <v>109</v>
      </c>
      <c r="K802" s="9" t="s">
        <v>2799</v>
      </c>
      <c r="L802" s="10" t="e" vm="1">
        <f ca="1">_xlfn.DISPIMG("ID_D7C910FFE1954BEFBD7220CB70A24028",1)</f>
        <v>#NAME?</v>
      </c>
    </row>
    <row r="803" spans="1:12" ht="24" customHeight="1" x14ac:dyDescent="0.15">
      <c r="A803" s="8">
        <v>801</v>
      </c>
      <c r="B803" s="9" t="s">
        <v>2800</v>
      </c>
      <c r="C803" s="9" t="s">
        <v>2801</v>
      </c>
      <c r="D803" s="9" t="s">
        <v>2802</v>
      </c>
      <c r="E803" s="9" t="s">
        <v>2803</v>
      </c>
      <c r="F803" s="9" t="s">
        <v>16</v>
      </c>
      <c r="G803" s="9" t="s">
        <v>2804</v>
      </c>
      <c r="H803" s="9" t="s">
        <v>95</v>
      </c>
      <c r="I803" s="9" t="s">
        <v>30</v>
      </c>
      <c r="J803" s="9" t="s">
        <v>1101</v>
      </c>
      <c r="K803" s="9" t="s">
        <v>2805</v>
      </c>
      <c r="L803" s="10" t="e" vm="1">
        <f ca="1">_xlfn.DISPIMG("ID_7896E9D70779456AA0437DB0A3137CC4",1)</f>
        <v>#NAME?</v>
      </c>
    </row>
    <row r="804" spans="1:12" ht="24" customHeight="1" x14ac:dyDescent="0.15">
      <c r="A804" s="8">
        <v>802</v>
      </c>
      <c r="B804" s="9" t="s">
        <v>2800</v>
      </c>
      <c r="C804" s="9" t="s">
        <v>2801</v>
      </c>
      <c r="D804" s="9" t="s">
        <v>2806</v>
      </c>
      <c r="E804" s="9" t="s">
        <v>2807</v>
      </c>
      <c r="F804" s="9" t="s">
        <v>16</v>
      </c>
      <c r="G804" s="9" t="s">
        <v>1151</v>
      </c>
      <c r="H804" s="9" t="s">
        <v>95</v>
      </c>
      <c r="I804" s="9" t="s">
        <v>44</v>
      </c>
      <c r="J804" s="9" t="s">
        <v>186</v>
      </c>
      <c r="K804" s="9" t="s">
        <v>2808</v>
      </c>
      <c r="L804" s="10" t="e" vm="1">
        <f ca="1">_xlfn.DISPIMG("ID_105934CDDD544121AEF50C329F9CAAEA",1)</f>
        <v>#NAME?</v>
      </c>
    </row>
    <row r="805" spans="1:12" ht="24" customHeight="1" x14ac:dyDescent="0.15">
      <c r="A805" s="8">
        <v>803</v>
      </c>
      <c r="B805" s="9" t="s">
        <v>2800</v>
      </c>
      <c r="C805" s="9" t="s">
        <v>2801</v>
      </c>
      <c r="D805" s="9" t="s">
        <v>2809</v>
      </c>
      <c r="E805" s="9" t="s">
        <v>2810</v>
      </c>
      <c r="F805" s="9" t="s">
        <v>16</v>
      </c>
      <c r="G805" s="9" t="s">
        <v>1183</v>
      </c>
      <c r="H805" s="9" t="s">
        <v>95</v>
      </c>
      <c r="I805" s="9" t="s">
        <v>58</v>
      </c>
      <c r="J805" s="9" t="s">
        <v>274</v>
      </c>
      <c r="K805" s="9" t="s">
        <v>2811</v>
      </c>
      <c r="L805" s="10" t="e" vm="1">
        <f ca="1">_xlfn.DISPIMG("ID_C0D5CBCA385A45EEBCBB445CBC9106CE",1)</f>
        <v>#NAME?</v>
      </c>
    </row>
    <row r="806" spans="1:12" ht="24" customHeight="1" x14ac:dyDescent="0.15">
      <c r="A806" s="8">
        <v>804</v>
      </c>
      <c r="B806" s="9" t="s">
        <v>2800</v>
      </c>
      <c r="C806" s="9" t="s">
        <v>2801</v>
      </c>
      <c r="D806" s="9" t="s">
        <v>2812</v>
      </c>
      <c r="E806" s="9" t="s">
        <v>2813</v>
      </c>
      <c r="F806" s="9" t="s">
        <v>16</v>
      </c>
      <c r="G806" s="9" t="s">
        <v>2814</v>
      </c>
      <c r="H806" s="9" t="s">
        <v>1585</v>
      </c>
      <c r="I806" s="9" t="s">
        <v>37</v>
      </c>
      <c r="J806" s="9" t="s">
        <v>140</v>
      </c>
      <c r="K806" s="9" t="s">
        <v>2815</v>
      </c>
      <c r="L806" s="10" t="e" vm="1">
        <f ca="1">_xlfn.DISPIMG("ID_97A2E6B064BE4212829DE328012F6705",1)</f>
        <v>#NAME?</v>
      </c>
    </row>
    <row r="807" spans="1:12" ht="24" customHeight="1" x14ac:dyDescent="0.15">
      <c r="A807" s="8">
        <v>805</v>
      </c>
      <c r="B807" s="9" t="s">
        <v>2800</v>
      </c>
      <c r="C807" s="9" t="s">
        <v>2801</v>
      </c>
      <c r="D807" s="9" t="s">
        <v>2816</v>
      </c>
      <c r="E807" s="9" t="s">
        <v>2817</v>
      </c>
      <c r="F807" s="9" t="s">
        <v>16</v>
      </c>
      <c r="G807" s="9" t="s">
        <v>2377</v>
      </c>
      <c r="H807" s="9" t="s">
        <v>1619</v>
      </c>
      <c r="I807" s="9" t="s">
        <v>118</v>
      </c>
      <c r="J807" s="9" t="s">
        <v>399</v>
      </c>
      <c r="K807" s="9" t="s">
        <v>2818</v>
      </c>
      <c r="L807" s="10" t="e" vm="1">
        <f ca="1">_xlfn.DISPIMG("ID_4BAE36C046904C848950447D9AC70E82",1)</f>
        <v>#NAME?</v>
      </c>
    </row>
    <row r="808" spans="1:12" ht="24" customHeight="1" x14ac:dyDescent="0.15">
      <c r="A808" s="8">
        <v>806</v>
      </c>
      <c r="B808" s="9" t="s">
        <v>2800</v>
      </c>
      <c r="C808" s="9" t="s">
        <v>2801</v>
      </c>
      <c r="D808" s="9" t="s">
        <v>2819</v>
      </c>
      <c r="E808" s="9" t="s">
        <v>2820</v>
      </c>
      <c r="F808" s="9" t="s">
        <v>527</v>
      </c>
      <c r="G808" s="9" t="s">
        <v>1675</v>
      </c>
      <c r="H808" s="9" t="s">
        <v>522</v>
      </c>
      <c r="I808" s="9" t="s">
        <v>37</v>
      </c>
      <c r="J808" s="9" t="s">
        <v>2821</v>
      </c>
      <c r="K808" s="9" t="s">
        <v>2822</v>
      </c>
      <c r="L808" s="10" t="e" vm="1">
        <f ca="1">_xlfn.DISPIMG("ID_73034CB248414844A448B19C748D325D",1)</f>
        <v>#NAME?</v>
      </c>
    </row>
    <row r="809" spans="1:12" ht="24" customHeight="1" x14ac:dyDescent="0.15">
      <c r="A809" s="8">
        <v>807</v>
      </c>
      <c r="B809" s="9" t="s">
        <v>2800</v>
      </c>
      <c r="C809" s="9" t="s">
        <v>2801</v>
      </c>
      <c r="D809" s="9" t="s">
        <v>2823</v>
      </c>
      <c r="E809" s="9" t="s">
        <v>2824</v>
      </c>
      <c r="F809" s="9" t="s">
        <v>527</v>
      </c>
      <c r="G809" s="9" t="s">
        <v>1675</v>
      </c>
      <c r="H809" s="9" t="s">
        <v>522</v>
      </c>
      <c r="I809" s="9" t="s">
        <v>37</v>
      </c>
      <c r="J809" s="9" t="s">
        <v>2825</v>
      </c>
      <c r="K809" s="9" t="s">
        <v>2826</v>
      </c>
      <c r="L809" s="10" t="e" vm="1">
        <f ca="1">_xlfn.DISPIMG("ID_D5E9B06A761F4FCB9214AE8AFDA3BFED",1)</f>
        <v>#NAME?</v>
      </c>
    </row>
    <row r="810" spans="1:12" ht="24" customHeight="1" x14ac:dyDescent="0.15">
      <c r="A810" s="8">
        <v>808</v>
      </c>
      <c r="B810" s="9" t="s">
        <v>2800</v>
      </c>
      <c r="C810" s="9" t="s">
        <v>2801</v>
      </c>
      <c r="D810" s="9" t="s">
        <v>2827</v>
      </c>
      <c r="E810" s="9" t="s">
        <v>2828</v>
      </c>
      <c r="F810" s="9" t="s">
        <v>527</v>
      </c>
      <c r="G810" s="9" t="s">
        <v>2829</v>
      </c>
      <c r="H810" s="9" t="s">
        <v>522</v>
      </c>
      <c r="I810" s="9" t="s">
        <v>19</v>
      </c>
      <c r="J810" s="9" t="s">
        <v>2830</v>
      </c>
      <c r="K810" s="9" t="s">
        <v>2831</v>
      </c>
      <c r="L810" s="10" t="e" vm="1">
        <f ca="1">_xlfn.DISPIMG("ID_7E76603E062D42CB95CED2DC2F092611",1)</f>
        <v>#NAME?</v>
      </c>
    </row>
    <row r="811" spans="1:12" ht="24" customHeight="1" x14ac:dyDescent="0.15">
      <c r="A811" s="8">
        <v>809</v>
      </c>
      <c r="B811" s="9" t="s">
        <v>2800</v>
      </c>
      <c r="C811" s="9" t="s">
        <v>2801</v>
      </c>
      <c r="D811" s="9" t="s">
        <v>2832</v>
      </c>
      <c r="E811" s="9" t="s">
        <v>2833</v>
      </c>
      <c r="F811" s="9" t="s">
        <v>527</v>
      </c>
      <c r="G811" s="9" t="s">
        <v>2834</v>
      </c>
      <c r="H811" s="9" t="s">
        <v>522</v>
      </c>
      <c r="I811" s="9" t="s">
        <v>587</v>
      </c>
      <c r="J811" s="9" t="s">
        <v>178</v>
      </c>
      <c r="K811" s="9" t="s">
        <v>2835</v>
      </c>
      <c r="L811" s="10" t="e" vm="1">
        <f ca="1">_xlfn.DISPIMG("ID_709B333E59204F6CA7CB3170EBE275F3",1)</f>
        <v>#NAME?</v>
      </c>
    </row>
    <row r="812" spans="1:12" ht="24" customHeight="1" x14ac:dyDescent="0.15">
      <c r="A812" s="8">
        <v>810</v>
      </c>
      <c r="B812" s="9" t="s">
        <v>2800</v>
      </c>
      <c r="C812" s="9" t="s">
        <v>2801</v>
      </c>
      <c r="D812" s="9" t="s">
        <v>2836</v>
      </c>
      <c r="E812" s="9" t="s">
        <v>2837</v>
      </c>
      <c r="F812" s="9" t="s">
        <v>527</v>
      </c>
      <c r="G812" s="9" t="s">
        <v>2838</v>
      </c>
      <c r="H812" s="9" t="s">
        <v>522</v>
      </c>
      <c r="I812" s="9" t="s">
        <v>19</v>
      </c>
      <c r="J812" s="9" t="s">
        <v>140</v>
      </c>
      <c r="K812" s="9" t="s">
        <v>2839</v>
      </c>
      <c r="L812" s="10" t="e" vm="1">
        <f ca="1">_xlfn.DISPIMG("ID_E4D3D488A8034DFDB1FFAAB5304E207F",1)</f>
        <v>#NAME?</v>
      </c>
    </row>
    <row r="813" spans="1:12" ht="24" customHeight="1" x14ac:dyDescent="0.15">
      <c r="A813" s="8">
        <v>811</v>
      </c>
      <c r="B813" s="9" t="s">
        <v>2800</v>
      </c>
      <c r="C813" s="9" t="s">
        <v>2801</v>
      </c>
      <c r="D813" s="9" t="s">
        <v>2840</v>
      </c>
      <c r="E813" s="9" t="s">
        <v>2841</v>
      </c>
      <c r="F813" s="9" t="s">
        <v>527</v>
      </c>
      <c r="G813" s="9" t="s">
        <v>1183</v>
      </c>
      <c r="H813" s="9" t="s">
        <v>522</v>
      </c>
      <c r="I813" s="9" t="s">
        <v>37</v>
      </c>
      <c r="J813" s="9" t="s">
        <v>53</v>
      </c>
      <c r="K813" s="9" t="s">
        <v>2842</v>
      </c>
      <c r="L813" s="10" t="e" vm="1">
        <f ca="1">_xlfn.DISPIMG("ID_97D338532D6E4A5389B4BC7502CC2C0A",1)</f>
        <v>#NAME?</v>
      </c>
    </row>
    <row r="814" spans="1:12" ht="24" customHeight="1" x14ac:dyDescent="0.15">
      <c r="A814" s="8">
        <v>812</v>
      </c>
      <c r="B814" s="9" t="s">
        <v>2800</v>
      </c>
      <c r="C814" s="9" t="s">
        <v>2801</v>
      </c>
      <c r="D814" s="9" t="s">
        <v>2843</v>
      </c>
      <c r="E814" s="9" t="s">
        <v>2844</v>
      </c>
      <c r="F814" s="9" t="s">
        <v>527</v>
      </c>
      <c r="G814" s="9" t="s">
        <v>1183</v>
      </c>
      <c r="H814" s="9" t="s">
        <v>522</v>
      </c>
      <c r="I814" s="9" t="s">
        <v>19</v>
      </c>
      <c r="J814" s="9" t="s">
        <v>174</v>
      </c>
      <c r="K814" s="9" t="s">
        <v>2845</v>
      </c>
      <c r="L814" s="10" t="e" vm="1">
        <f ca="1">_xlfn.DISPIMG("ID_FFD949A6A6504510B86DDEE9E9912E4A",1)</f>
        <v>#NAME?</v>
      </c>
    </row>
    <row r="815" spans="1:12" ht="24" customHeight="1" x14ac:dyDescent="0.15">
      <c r="A815" s="8">
        <v>813</v>
      </c>
      <c r="B815" s="9" t="s">
        <v>2800</v>
      </c>
      <c r="C815" s="9" t="s">
        <v>2801</v>
      </c>
      <c r="D815" s="9" t="s">
        <v>1573</v>
      </c>
      <c r="E815" s="9" t="s">
        <v>2846</v>
      </c>
      <c r="F815" s="9" t="s">
        <v>527</v>
      </c>
      <c r="G815" s="9" t="s">
        <v>2847</v>
      </c>
      <c r="H815" s="9" t="s">
        <v>522</v>
      </c>
      <c r="I815" s="9" t="s">
        <v>37</v>
      </c>
      <c r="J815" s="9" t="s">
        <v>178</v>
      </c>
      <c r="K815" s="9" t="s">
        <v>2848</v>
      </c>
      <c r="L815" s="10" t="e" vm="1">
        <f ca="1">_xlfn.DISPIMG("ID_CCF20D0F6BF8434BA57A4FB24BBE5184",1)</f>
        <v>#NAME?</v>
      </c>
    </row>
    <row r="816" spans="1:12" ht="24" customHeight="1" x14ac:dyDescent="0.15">
      <c r="A816" s="8">
        <v>814</v>
      </c>
      <c r="B816" s="9" t="s">
        <v>2800</v>
      </c>
      <c r="C816" s="9" t="s">
        <v>2801</v>
      </c>
      <c r="D816" s="9" t="s">
        <v>2849</v>
      </c>
      <c r="E816" s="9" t="s">
        <v>2850</v>
      </c>
      <c r="F816" s="9" t="s">
        <v>527</v>
      </c>
      <c r="G816" s="9" t="s">
        <v>756</v>
      </c>
      <c r="H816" s="9" t="s">
        <v>752</v>
      </c>
      <c r="I816" s="9" t="s">
        <v>37</v>
      </c>
      <c r="J816" s="9" t="s">
        <v>140</v>
      </c>
      <c r="K816" s="9" t="s">
        <v>2851</v>
      </c>
      <c r="L816" s="10" t="e" vm="1">
        <f ca="1">_xlfn.DISPIMG("ID_B33E6E996C8E4794B2B05CFC4C1DC538",1)</f>
        <v>#NAME?</v>
      </c>
    </row>
    <row r="817" spans="1:12" ht="24" customHeight="1" x14ac:dyDescent="0.15">
      <c r="A817" s="8">
        <v>815</v>
      </c>
      <c r="B817" s="9" t="s">
        <v>2852</v>
      </c>
      <c r="C817" s="9" t="s">
        <v>2853</v>
      </c>
      <c r="D817" s="9" t="s">
        <v>2854</v>
      </c>
      <c r="E817" s="9" t="s">
        <v>2855</v>
      </c>
      <c r="F817" s="9" t="s">
        <v>527</v>
      </c>
      <c r="G817" s="9" t="s">
        <v>106</v>
      </c>
      <c r="H817" s="9" t="s">
        <v>107</v>
      </c>
      <c r="I817" s="9" t="s">
        <v>432</v>
      </c>
      <c r="J817" s="9" t="s">
        <v>1655</v>
      </c>
      <c r="K817" s="9" t="s">
        <v>2856</v>
      </c>
      <c r="L817" s="10" t="e" vm="1">
        <f ca="1">_xlfn.DISPIMG("ID_42FC3C1D9FF74A1E8B1B79E2815A415B",1)</f>
        <v>#NAME?</v>
      </c>
    </row>
    <row r="818" spans="1:12" ht="24" customHeight="1" x14ac:dyDescent="0.15">
      <c r="A818" s="8">
        <v>816</v>
      </c>
      <c r="B818" s="9" t="s">
        <v>2852</v>
      </c>
      <c r="C818" s="9" t="s">
        <v>2853</v>
      </c>
      <c r="D818" s="9" t="s">
        <v>2857</v>
      </c>
      <c r="E818" s="9" t="s">
        <v>2858</v>
      </c>
      <c r="F818" s="9" t="s">
        <v>527</v>
      </c>
      <c r="G818" s="9" t="s">
        <v>106</v>
      </c>
      <c r="H818" s="9" t="s">
        <v>107</v>
      </c>
      <c r="I818" s="9" t="s">
        <v>113</v>
      </c>
      <c r="J818" s="9" t="s">
        <v>45</v>
      </c>
      <c r="K818" s="9" t="s">
        <v>2859</v>
      </c>
      <c r="L818" s="10" t="e" vm="1">
        <f ca="1">_xlfn.DISPIMG("ID_54ACA95A1E294130AD5886184B960B53",1)</f>
        <v>#NAME?</v>
      </c>
    </row>
    <row r="819" spans="1:12" ht="24" customHeight="1" x14ac:dyDescent="0.15">
      <c r="A819" s="8">
        <v>817</v>
      </c>
      <c r="B819" s="9" t="s">
        <v>2852</v>
      </c>
      <c r="C819" s="9" t="s">
        <v>2853</v>
      </c>
      <c r="D819" s="9" t="s">
        <v>2860</v>
      </c>
      <c r="E819" s="9" t="s">
        <v>2861</v>
      </c>
      <c r="F819" s="9" t="s">
        <v>527</v>
      </c>
      <c r="G819" s="9" t="s">
        <v>106</v>
      </c>
      <c r="H819" s="9" t="s">
        <v>107</v>
      </c>
      <c r="I819" s="9" t="s">
        <v>113</v>
      </c>
      <c r="J819" s="9" t="s">
        <v>399</v>
      </c>
      <c r="K819" s="9" t="s">
        <v>2862</v>
      </c>
      <c r="L819" s="10" t="e" vm="1">
        <f ca="1">_xlfn.DISPIMG("ID_D3047D8FD6794719820812226B2A5CF3",1)</f>
        <v>#NAME?</v>
      </c>
    </row>
    <row r="820" spans="1:12" ht="24" customHeight="1" x14ac:dyDescent="0.15">
      <c r="A820" s="8">
        <v>818</v>
      </c>
      <c r="B820" s="9" t="s">
        <v>2852</v>
      </c>
      <c r="C820" s="9" t="s">
        <v>2853</v>
      </c>
      <c r="D820" s="9" t="s">
        <v>2863</v>
      </c>
      <c r="E820" s="9" t="s">
        <v>2864</v>
      </c>
      <c r="F820" s="9" t="s">
        <v>527</v>
      </c>
      <c r="G820" s="9" t="s">
        <v>2639</v>
      </c>
      <c r="H820" s="9" t="s">
        <v>901</v>
      </c>
      <c r="I820" s="9" t="s">
        <v>118</v>
      </c>
      <c r="J820" s="9" t="s">
        <v>45</v>
      </c>
      <c r="K820" s="9" t="s">
        <v>2865</v>
      </c>
      <c r="L820" s="10" t="e" vm="1">
        <f ca="1">_xlfn.DISPIMG("ID_F0B4AF6DB7884A04AFFFFCCB7516333D",1)</f>
        <v>#NAME?</v>
      </c>
    </row>
    <row r="821" spans="1:12" ht="24" customHeight="1" x14ac:dyDescent="0.15">
      <c r="A821" s="8">
        <v>819</v>
      </c>
      <c r="B821" s="9" t="s">
        <v>2866</v>
      </c>
      <c r="C821" s="9" t="s">
        <v>2867</v>
      </c>
      <c r="D821" s="9" t="s">
        <v>2868</v>
      </c>
      <c r="E821" s="9" t="s">
        <v>2869</v>
      </c>
      <c r="F821" s="9" t="s">
        <v>527</v>
      </c>
      <c r="G821" s="9" t="s">
        <v>2870</v>
      </c>
      <c r="H821" s="9" t="s">
        <v>812</v>
      </c>
      <c r="I821" s="9" t="s">
        <v>52</v>
      </c>
      <c r="J821" s="9" t="s">
        <v>311</v>
      </c>
      <c r="K821" s="9" t="s">
        <v>2871</v>
      </c>
      <c r="L821" s="10" t="e" vm="1">
        <f ca="1">_xlfn.DISPIMG("ID_E6D0BB19A2A044F4BF4D04505A69E3F2",1)</f>
        <v>#NAME?</v>
      </c>
    </row>
    <row r="822" spans="1:12" ht="24" customHeight="1" x14ac:dyDescent="0.15">
      <c r="A822" s="8">
        <v>820</v>
      </c>
      <c r="B822" s="9" t="s">
        <v>2866</v>
      </c>
      <c r="C822" s="9" t="s">
        <v>2867</v>
      </c>
      <c r="D822" s="9" t="s">
        <v>2872</v>
      </c>
      <c r="E822" s="9" t="s">
        <v>2873</v>
      </c>
      <c r="F822" s="9" t="s">
        <v>16</v>
      </c>
      <c r="G822" s="9" t="s">
        <v>249</v>
      </c>
      <c r="H822" s="9" t="s">
        <v>213</v>
      </c>
      <c r="I822" s="9" t="s">
        <v>96</v>
      </c>
      <c r="J822" s="9" t="s">
        <v>193</v>
      </c>
      <c r="K822" s="9" t="s">
        <v>2874</v>
      </c>
      <c r="L822" s="10" t="e" vm="1">
        <f ca="1">_xlfn.DISPIMG("ID_BAAF2894F94642C9867E9C6D1F348F21",1)</f>
        <v>#NAME?</v>
      </c>
    </row>
    <row r="823" spans="1:12" ht="24" customHeight="1" x14ac:dyDescent="0.15">
      <c r="A823" s="8">
        <v>821</v>
      </c>
      <c r="B823" s="9" t="s">
        <v>2875</v>
      </c>
      <c r="C823" s="9" t="s">
        <v>2876</v>
      </c>
      <c r="D823" s="9" t="s">
        <v>2877</v>
      </c>
      <c r="E823" s="9" t="s">
        <v>2878</v>
      </c>
      <c r="F823" s="9" t="s">
        <v>527</v>
      </c>
      <c r="G823" s="9" t="s">
        <v>261</v>
      </c>
      <c r="H823" s="9" t="s">
        <v>554</v>
      </c>
      <c r="I823" s="9" t="s">
        <v>432</v>
      </c>
      <c r="J823" s="9" t="s">
        <v>31</v>
      </c>
      <c r="K823" s="9" t="s">
        <v>2879</v>
      </c>
      <c r="L823" s="10" t="e" vm="1">
        <f ca="1">_xlfn.DISPIMG("ID_8C6F9BD9E7214EB2A9F8405228FCC81E",1)</f>
        <v>#NAME?</v>
      </c>
    </row>
    <row r="824" spans="1:12" ht="24" customHeight="1" x14ac:dyDescent="0.15">
      <c r="A824" s="8">
        <v>822</v>
      </c>
      <c r="B824" s="9" t="s">
        <v>2880</v>
      </c>
      <c r="C824" s="9" t="s">
        <v>2881</v>
      </c>
      <c r="D824" s="9" t="s">
        <v>2388</v>
      </c>
      <c r="E824" s="9" t="s">
        <v>2882</v>
      </c>
      <c r="F824" s="9" t="s">
        <v>527</v>
      </c>
      <c r="G824" s="9" t="s">
        <v>106</v>
      </c>
      <c r="H824" s="9" t="s">
        <v>107</v>
      </c>
      <c r="I824" s="9" t="s">
        <v>2883</v>
      </c>
      <c r="J824" s="9" t="s">
        <v>174</v>
      </c>
      <c r="K824" s="9" t="s">
        <v>2884</v>
      </c>
      <c r="L824" s="10" t="e" vm="1">
        <f ca="1">_xlfn.DISPIMG("ID_C362D32D56974ECD96BA78FDFADF4E95",1)</f>
        <v>#NAME?</v>
      </c>
    </row>
    <row r="825" spans="1:12" ht="24" customHeight="1" x14ac:dyDescent="0.15">
      <c r="A825" s="8">
        <v>823</v>
      </c>
      <c r="B825" s="9" t="s">
        <v>2885</v>
      </c>
      <c r="C825" s="9" t="s">
        <v>2886</v>
      </c>
      <c r="D825" s="9" t="s">
        <v>2887</v>
      </c>
      <c r="E825" s="9" t="s">
        <v>2888</v>
      </c>
      <c r="F825" s="9" t="s">
        <v>117</v>
      </c>
      <c r="G825" s="9" t="s">
        <v>2889</v>
      </c>
      <c r="H825" s="9" t="s">
        <v>329</v>
      </c>
      <c r="I825" s="9" t="s">
        <v>807</v>
      </c>
      <c r="J825" s="9" t="s">
        <v>109</v>
      </c>
      <c r="K825" s="9" t="s">
        <v>2890</v>
      </c>
      <c r="L825" s="10" t="e" vm="1">
        <f ca="1">_xlfn.DISPIMG("ID_7DD58FA0FE074D1E8DBF475AC99916AA",1)</f>
        <v>#NAME?</v>
      </c>
    </row>
  </sheetData>
  <sheetProtection formatCells="0" formatColumns="0" formatRows="0" insertColumns="0" insertRows="0" insertHyperlinks="0" deleteColumns="0" deleteRows="0" sort="0" autoFilter="0" pivotTables="0"/>
  <mergeCells count="1">
    <mergeCell ref="A1:L1"/>
  </mergeCells>
  <phoneticPr fontId="2" type="noConversion"/>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表格视图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shengqingneng</dc:creator>
  <cp:lastModifiedBy>shengqingneng</cp:lastModifiedBy>
  <dcterms:created xsi:type="dcterms:W3CDTF">2026-05-19T19:00:49Z</dcterms:created>
  <dcterms:modified xsi:type="dcterms:W3CDTF">2026-05-19T11:02:09Z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AEA342EF0A133660E1420C6A87EB2652_41</vt:lpwstr>
  </property>
  <property fmtid="{D5CDD505-2E9C-101B-9397-08002B2CF9AE}" pid="3" name="KSOProductBuildVer">
    <vt:lpwstr>2052-12.9.0.26427</vt:lpwstr>
  </property>
  <property fmtid="{D5CDD505-2E9C-101B-9397-08002B2CF9AE}" pid="4" name="CalculationRule">
    <vt:i4>1</vt:i4>
  </property>
</Properties>
</file>